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0"/>
  <workbookPr showInkAnnotation="0" autoCompressPictures="0"/>
  <mc:AlternateContent xmlns:mc="http://schemas.openxmlformats.org/markup-compatibility/2006">
    <mc:Choice Requires="x15">
      <x15ac:absPath xmlns:x15ac="http://schemas.microsoft.com/office/spreadsheetml/2010/11/ac" url="/Users/stefanopel/Library/CloudStorage/Dropbox/_POSCIMUR-Team/01. Projekte/x_Stadt/Stadt Landshut/Projekt 2026/03. Projekt/03. Ausschreibungsunterlagen/Daten_Kunde_III/"/>
    </mc:Choice>
  </mc:AlternateContent>
  <xr:revisionPtr revIDLastSave="0" documentId="13_ncr:1_{A333EA34-1C4C-7345-98C5-1BFED3D1BD05}" xr6:coauthVersionLast="47" xr6:coauthVersionMax="47" xr10:uidLastSave="{00000000-0000-0000-0000-000000000000}"/>
  <bookViews>
    <workbookView xWindow="880" yWindow="660" windowWidth="28600" windowHeight="16940" tabRatio="500" xr2:uid="{00000000-000D-0000-FFFF-FFFF00000000}"/>
  </bookViews>
  <sheets>
    <sheet name="Bewertungsmatrix" sheetId="2" r:id="rId1"/>
  </sheets>
  <definedNames>
    <definedName name="_xlnm.Print_Area" localSheetId="0">Bewertungsmatrix!$A$1:$M$229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207" i="2" l="1"/>
  <c r="I170" i="2"/>
  <c r="I119" i="2"/>
  <c r="I90" i="2"/>
  <c r="I32" i="2"/>
  <c r="C223" i="2" l="1"/>
  <c r="I225" i="2"/>
  <c r="E222" i="2"/>
  <c r="E221" i="2"/>
  <c r="I207" i="2"/>
  <c r="I51" i="2"/>
  <c r="I227" i="2" l="1"/>
  <c r="E223" i="2"/>
</calcChain>
</file>

<file path=xl/sharedStrings.xml><?xml version="1.0" encoding="utf-8"?>
<sst xmlns="http://schemas.openxmlformats.org/spreadsheetml/2006/main" count="382" uniqueCount="220">
  <si>
    <t xml:space="preserve">Erklärung </t>
  </si>
  <si>
    <t>A</t>
  </si>
  <si>
    <t>Ausschlusskriterium</t>
  </si>
  <si>
    <t>Ausschlusskriterien werden nicht mit Bewertungspunkten versehen. Angebote die ein Ausschlussskriterium</t>
  </si>
  <si>
    <t>nicht erfüllen, werden vom Wettbewerb ausgeschlossen.</t>
  </si>
  <si>
    <t>B</t>
  </si>
  <si>
    <t>Bewertungskriterium</t>
  </si>
  <si>
    <t xml:space="preserve">Die mit B gekennzeichneten Kriterien werden entsprechend der aufgeführten Punkte/Gewichtung bewertet. </t>
  </si>
  <si>
    <t>Allgemeine Anforderungen</t>
  </si>
  <si>
    <t>Kriterium</t>
  </si>
  <si>
    <t>Ja</t>
  </si>
  <si>
    <t>Nein</t>
  </si>
  <si>
    <t>Punkte</t>
  </si>
  <si>
    <t>Gewichtung</t>
  </si>
  <si>
    <t>1.1.</t>
  </si>
  <si>
    <t>1.2.</t>
  </si>
  <si>
    <t>Ja = 10</t>
  </si>
  <si>
    <t>Nein = 0</t>
  </si>
  <si>
    <t>1.3.</t>
  </si>
  <si>
    <t>Zum Zeitpunkt der Angebotsabgabe sind die angebotenen Systeme / Software nicht abgekündigt.</t>
  </si>
  <si>
    <t>Produktanforderung</t>
  </si>
  <si>
    <t>2.1.</t>
  </si>
  <si>
    <t>2.2.</t>
  </si>
  <si>
    <t>Für die Netzwerkanbindung der angebotenen Systeme sowie für die Nutzung der geforderten bzw. angebotenen Funktionen wird keine zusätzliche Hard- und Software (z.B. externe Printserver) benötigt.</t>
  </si>
  <si>
    <t>2.3.</t>
  </si>
  <si>
    <t>3.1.</t>
  </si>
  <si>
    <t>3.2.</t>
  </si>
  <si>
    <t>3.3.</t>
  </si>
  <si>
    <t>Dienstleistungen und Service</t>
  </si>
  <si>
    <t>4.1.</t>
  </si>
  <si>
    <t>4.2.</t>
  </si>
  <si>
    <t>4.3.</t>
  </si>
  <si>
    <t>4.4.</t>
  </si>
  <si>
    <t>4.5.</t>
  </si>
  <si>
    <t>4.6.</t>
  </si>
  <si>
    <t>4.7.</t>
  </si>
  <si>
    <t>4.8.</t>
  </si>
  <si>
    <t>4.9.</t>
  </si>
  <si>
    <t>5.1.</t>
  </si>
  <si>
    <t>5.2.</t>
  </si>
  <si>
    <t>5.3.</t>
  </si>
  <si>
    <t>5.4.</t>
  </si>
  <si>
    <t>5.5.</t>
  </si>
  <si>
    <t>5.6.</t>
  </si>
  <si>
    <t>5.7.</t>
  </si>
  <si>
    <t>Die Funktionsfähigkeit der Systeme wird auch bei ausschließlicher Verwendung von Recyclingpapier nach EN 12281:2002. RAL-UZ-14 gewährleistet.</t>
  </si>
  <si>
    <t>5.8.</t>
  </si>
  <si>
    <t>5.9.</t>
  </si>
  <si>
    <t>Energie</t>
  </si>
  <si>
    <t>6.1.</t>
  </si>
  <si>
    <t>6.2.</t>
  </si>
  <si>
    <t>6.3.</t>
  </si>
  <si>
    <t xml:space="preserve">TEC-Werte </t>
  </si>
  <si>
    <t>Stück</t>
  </si>
  <si>
    <t>TEC-Wert</t>
  </si>
  <si>
    <t>je Gerät</t>
  </si>
  <si>
    <t>Gesamt</t>
  </si>
  <si>
    <t>Managementsoftware / Systemsoftware</t>
  </si>
  <si>
    <t>Lizenzierung - Es besteht keine Beschränkung der maximalen Benutzeranzahl und der maximal einzubeziehenden Druck- / Kopiersysteme.</t>
  </si>
  <si>
    <t>Die Software bietet die Möglichkeit automatisiert Störungs- und Verbrauchsmaterialmeldungen  an  definierte  Email-Ziele (Servicestelle) zu senden.</t>
  </si>
  <si>
    <t>Eine automatische Toner-Lieferung an den jeweiligen Standort des Systems ist gegeben.</t>
  </si>
  <si>
    <t>Die Managementsoftware ist eine durchgängige webbasierte Lösung und vollständig über einen Webbrowser administrierbar.</t>
  </si>
  <si>
    <t>Die Managementsoftware stellt eine Zusammenfassung bzw. eine Statistikfunktion bereit. Alle erfassten Verbrauchszahlen werden in einer Statistik ausgewiesen. Die Statistiken sind individuell anpassbar und in unterschiedlichen Dateiformaten (PDF, XLS) abrufbar und als XML exportierbar.</t>
  </si>
  <si>
    <t>Es darf nur Original Toner eingesetzt werden</t>
  </si>
  <si>
    <t>Secure Boot / Sicherer Startprozess mit Check auf Veränderung des Betriebssystems</t>
  </si>
  <si>
    <t>Automatische Zählerstandsmeldungen erfolgen – soweit technisch möglich - an Auftragnehmer und Auftraggeber.</t>
  </si>
  <si>
    <t>Die Software bietet die Möglichkeit zur automatischen Störungsmeldung an definierte Stellen.</t>
  </si>
  <si>
    <t>Anzeige Restlaufzeit des Toners in Tagen oder in %</t>
  </si>
  <si>
    <t>Bewertungsmatrix</t>
  </si>
  <si>
    <t>Antworten / Werte</t>
  </si>
  <si>
    <t>Entfernungsangabe zum Servicestützpunkt</t>
  </si>
  <si>
    <t>TEC-Werte der Leistungsklassen</t>
  </si>
  <si>
    <t xml:space="preserve">Alle im Preisblatt aufgeführten Positionen müssen mit Einzelpreisen oder den entsprechenden Bemerkungen </t>
  </si>
  <si>
    <t>versehen werden. Abweichungen hiervon können zum Ausschluss führen.</t>
  </si>
  <si>
    <t xml:space="preserve">   Pflichtfeld  (Eingabe von Bieterangaben)</t>
  </si>
  <si>
    <t>Der Hersteller ist qualitätszertifiziert nach DIN EN ISO 9001:2005</t>
  </si>
  <si>
    <t>Der Hersteller ist qualitätszertifiziert nach DIN EN ISO 14001:2015</t>
  </si>
  <si>
    <t>Bei den angebotenen Systemen handelt es sich um fabrikneue Systeme (keine Recycling-Systeme), sowie Software</t>
  </si>
  <si>
    <t>Ist die Ersatzteilversorgung der angebotenen Systeme für die nächsten 5 Jahre gesichert?</t>
  </si>
  <si>
    <t xml:space="preserve">Die zu liefernden Systeme entsprechen den zum Zeitpunkt der Angebotsabgabe gültigen Gesetzen, Verordnungen und Richtlinien. (EN, DIN, Unfallverhütungs- und Arbeitsschutzvorschriften, sicherheitstechnische und arbeitsmedizinische Regeln etc.) </t>
  </si>
  <si>
    <t>Die angebotenen Systeme müssen netzwerkfähig sein, dies muss über einen Netzwerkanschluss realisiert sein. (Vom Auftraggeber wird bauseitig nur ein Anschluss je System bereitgestellt).</t>
  </si>
  <si>
    <t>Leistungsklasse 1</t>
  </si>
  <si>
    <t>Leistungsklasse 2</t>
  </si>
  <si>
    <t xml:space="preserve">Erfolgt die Anlieferung und der Aufbau der Neusysteme beim Auftraggeber frei Verwendungsstelle (nach Systemübersicht bzw. Absprache mit Auftraggeber)? </t>
  </si>
  <si>
    <t>Erfolgt ein für den Auftraggeber kostenfreier Abbau und Abtransport der Vertragssysteme nach Vertragsablauf?</t>
  </si>
  <si>
    <t>Unterstützung des EDV-Personals vor Ort beim Auftraggeber bei der Installation und Konfiguration der Neusysteme und Einbindung in Netzwerk-Infrastruktur.</t>
  </si>
  <si>
    <t xml:space="preserve">Einweisung des Personals vor Ort beim Auftraggeber nach Aufstellung der Systeme in deren Funktion und Gebrauch. </t>
  </si>
  <si>
    <t>Einweisung des EDV Personals vor Ort beim Auftraggeber nach Aufstellung der Systeme und Installation der Software in deren Funktion und Gebrauch.</t>
  </si>
  <si>
    <t>Verfügt Ihr Unternehmen über eine eigene Serviceabteilung.</t>
  </si>
  <si>
    <t xml:space="preserve">Steht dem Kunden ein zentraler Servicemanager (Ansprechpartner) zur Meldung bzw. Klärung von Servicethemen zur Verfügung. </t>
  </si>
  <si>
    <t>Gibt es die Möglichkeit zum Einblick in den Serviceablauf (Ticketsystem)</t>
  </si>
  <si>
    <t>Erfolgt eine Wiederherstellung der Betriebsbereitschaft der Systeme (im Störungsfall) innerhalb von 24 Stunden (Montag - Freitag) ggf. über Leihsystem</t>
  </si>
  <si>
    <t xml:space="preserve">Die Reaktionszeit bei der Behebung von Störungen beträgt 6 Stunden (Montag - Freitag) Vorort </t>
  </si>
  <si>
    <t>Wert der Entfernung bitte hier eintragen.</t>
  </si>
  <si>
    <t>Benutzer und Umweltfreundlichkeit</t>
  </si>
  <si>
    <t>Kostenfreie Rücknahme von Leerkartuschen u.a. ?</t>
  </si>
  <si>
    <t xml:space="preserve">Erfolgt eine Rücknahme und umweltgerechte Entsorgung / Verwertung der Verbrauchsmaterialien durch den Auftragnehmer? </t>
  </si>
  <si>
    <t>Erfolgt eine Rücknahme und umweltgerechte Entsorgung / Verwertung der Verpackungsmaterialien (bei Anlieferung der Neusysteme) durch den Auftragnehmer?</t>
  </si>
  <si>
    <t>Weisen die Systeme Displays auf, anhand derer dem Anwender Informationen bereitgestellt werden?</t>
  </si>
  <si>
    <t>Displayinformationen und Tastaturhinweise sind in deutscher Sprache bzw. mit eindeutigen Symbolen abgefasst?</t>
  </si>
  <si>
    <t>Wird dem Benutzer am Display der Systeme textlich (graphisch) angezeigt, dass eine Störung vorliegt?</t>
  </si>
  <si>
    <t>Kann der Benutzer einen Papierstau eigenständig ohne Technikerhilfe auf dem gesamten Papierweg beseitigen?</t>
  </si>
  <si>
    <t>Kann ein Auftrag nach Beseitigung der Störung (z.B. Papierstau, Tonerleer, Papiervorrat aufgefüllt etc.) nahtlos wieder fortgesetzt werden?</t>
  </si>
  <si>
    <t>Verpackung wird nach Installation wieder mitgenommen und einer Verwertung zugefführt</t>
  </si>
  <si>
    <t>Erfüllen die Geräte die Anforderungen des „Blauen Engel“ (RAL-UZ 205)?</t>
  </si>
  <si>
    <t>Erfolgt die Lieferung der Druck- und Kopiersysteme durch ein eigenes Transport- / Logistunternehmen des Dienstleister / Anbieters</t>
  </si>
  <si>
    <t>Haben die angebotenen Geräte der Leistungsklasse 1 einen Ein-/Ausschalter zur kompletten Trennung vom Netz?</t>
  </si>
  <si>
    <t>Haben die angebotenen Geräte der Leistungsklasse 2 einen Ein-/Ausschalter zur kompletten Trennung vom Netz?</t>
  </si>
  <si>
    <t>6.4.</t>
  </si>
  <si>
    <t>Geräteklasse - LK 1</t>
  </si>
  <si>
    <t>Niedrigster TEC-Wert der eigegangenen Angebote = 10 Punkte - für die weiteren Werte erfolgt eine prozentuale Punktebewertung</t>
  </si>
  <si>
    <t>Geräteklasse - LK 2</t>
  </si>
  <si>
    <t xml:space="preserve">Geräte - gesamt  </t>
  </si>
  <si>
    <t xml:space="preserve">  TEC-Wert gesamt</t>
  </si>
  <si>
    <t xml:space="preserve">Gibt es für die von Ihnen angebotenen Produkte für die abgefragten Leistungsklassen ein einheitliches Treibermodell? </t>
  </si>
  <si>
    <t>6.5.</t>
  </si>
  <si>
    <t xml:space="preserve">Besteht die Möglichkeit der automatischen Leerseitenlöschung beim einfachen und  doppelseitigen Scan bei den Leistungsklassen LK 1 </t>
  </si>
  <si>
    <t>Seitenleistung  -  Seiten A4 SW / Farbe - mindestens 60 Seiten / Minute</t>
  </si>
  <si>
    <t>Seitenleistung  -  Seiten A4 SW / Farbe - 60 Seiten / Minute - 5 Punkte</t>
  </si>
  <si>
    <t>Seitenleistung  -  Seiten A4 SW / Farbe - 61 - 64 Seiten / Minute - 7 Punkte</t>
  </si>
  <si>
    <t>Seitenleistung  -  Seiten A4 SW / Farbe - größer 64 Seiten / Minute - 10 Punkte</t>
  </si>
  <si>
    <t>6.6.</t>
  </si>
  <si>
    <t>Die angebotenen Systeme der Leistungsklassen 1 - 2 stammen alle von einem Hersteller?</t>
  </si>
  <si>
    <t xml:space="preserve">Bieten die angebotenen Systeme eine einheitliche Benutzerführung / Displaysteuerung für die Leistungsklassen LK 1 / LK 2 </t>
  </si>
  <si>
    <t>Sind alle angebotenen Systeme der Leistungsklassen LK 2 mit 6 Zoll Touch-Panel ausgestattet?</t>
  </si>
  <si>
    <t>Administratoren können sich jederzeit über eine Website anmelden und alle Kontobewegungen nachvollziehen.</t>
  </si>
  <si>
    <t>6.7.</t>
  </si>
  <si>
    <t>6.8.</t>
  </si>
  <si>
    <t>6.9.</t>
  </si>
  <si>
    <t>6.10.</t>
  </si>
  <si>
    <t>6.11.</t>
  </si>
  <si>
    <t>6.12.</t>
  </si>
  <si>
    <t>6.13.</t>
  </si>
  <si>
    <t>6.14.</t>
  </si>
  <si>
    <t>6.15.</t>
  </si>
  <si>
    <t>6.16.</t>
  </si>
  <si>
    <t>7.1.</t>
  </si>
  <si>
    <t>7.2.</t>
  </si>
  <si>
    <t>7.3.</t>
  </si>
  <si>
    <t>7.4.</t>
  </si>
  <si>
    <t>Nachhaltigkeit - Umwelt</t>
  </si>
  <si>
    <t>Die Vertrags-, Rechnungs- und Lieferung/Abbauabwicklung wird digital und papierlos abgewickelt.
Eine Prozessbeschreibung wird gefordert und ist dem Angebot beizulegen.</t>
  </si>
  <si>
    <t>Dem  Aspekt der Nachhaltigkeit wird  auch durch langlebige Druck-Komponenten Rechnung getragen.
Die Systeme der Leistungsklasse I verfügt über Longlife-Trommeleinheiten mit einer Lebensdauer von mindestens 250.000 Seiten (Herstellerangaben).
Ein entsprechender Nachweis wird gefordert und ist dem Angebot beizulegen. 
Geben Sie zudem die Lebensdauer in Seiten (Herstellerangaben) für beide Leistungsklassen an!</t>
  </si>
  <si>
    <t xml:space="preserve">Der Anbieter kommuniziert durch die Umwelterklärung öffentlich, wie er seine Umweltleistung verbessern will.
Die Umwelterklärung enthält folgende Leistungen:
- Veröffentlichung der Umweltleistung, Ziele und Maßnahmen.
- Sie muss regelmäßig aktualisiert und öffentlich zugänglich sein.
- Sie enthält auch Kennzahlen zu Umweltaspekten.
Ein entsprechender Nachweis wird gefordert und ist dem Angebot beizulegen. </t>
  </si>
  <si>
    <t>In der Ticketübersicht müssen alle Tickets angezeigt werden, auch die abgeschlossenen Tickets.</t>
  </si>
  <si>
    <t>Eine zentrale Überwachung und Steuerung aller angebotenen Geräte ist möglich.</t>
  </si>
  <si>
    <t>Die Grundeinstellungen der Geräte sind durch Passwort vor unbefugtem Reset geschützt.</t>
  </si>
  <si>
    <t>Bewertungspunkte (1.1 - 1.3.)</t>
  </si>
  <si>
    <t>2.4.</t>
  </si>
  <si>
    <t>2.5.</t>
  </si>
  <si>
    <t>2.6.</t>
  </si>
  <si>
    <t>2.7.</t>
  </si>
  <si>
    <t>Bewertungspunkte (2.1 - 2.7.)</t>
  </si>
  <si>
    <t>4.10.</t>
  </si>
  <si>
    <t>4.11.</t>
  </si>
  <si>
    <t>Seitenleistung  -  Seiten A4 SW / Farbe - mindestens 40 Seiten / Minute</t>
  </si>
  <si>
    <t>Seitenleistung  -  Seiten A4 SW / Farbe - 40 Seiten / Minute - 5 Punkte</t>
  </si>
  <si>
    <t>Seitenleistung  -  Seiten A4 SW / Farbe - 41 - 44 Seiten / Minute - 7 Punkte</t>
  </si>
  <si>
    <t>Seitenleistung  -  Seiten A4 SW / Farbe - größer 44 Seiten / Minute - 10 Punkte</t>
  </si>
  <si>
    <t xml:space="preserve">Bewertungsmatrix - Druck- und Kopiersystemen </t>
  </si>
  <si>
    <r>
      <rPr>
        <sz val="11"/>
        <color rgb="FFFF0000"/>
        <rFont val="Arial"/>
        <family val="2"/>
      </rPr>
      <t>A</t>
    </r>
    <r>
      <rPr>
        <sz val="11"/>
        <color rgb="FF000000"/>
        <rFont val="Arial"/>
        <family val="2"/>
      </rPr>
      <t>-Kriterium</t>
    </r>
  </si>
  <si>
    <r>
      <rPr>
        <sz val="11"/>
        <color rgb="FF0070C0"/>
        <rFont val="Arial"/>
        <family val="2"/>
      </rPr>
      <t>B</t>
    </r>
    <r>
      <rPr>
        <sz val="11"/>
        <color rgb="FF000000"/>
        <rFont val="Arial"/>
        <family val="2"/>
      </rPr>
      <t>-Kriterium</t>
    </r>
  </si>
  <si>
    <t>Stadt Landshut - Luitpoldstraße 27b - 84034 Landshut</t>
  </si>
  <si>
    <t>Die angebotene Softwarelösung beinhaltet eine multivendorfähige Pull Printing Lösung (follow me print) für die angebotenen Systeme und kundeneigene Systeme des Herstellers Kyocera</t>
  </si>
  <si>
    <t>Verfügt Ihr Unternehmen über eine Störungshotline in deutscher Sprache welche für den Kunden Erreichbarkeit während der Zeiten 
  -  Montag - Donnerstag  von 08.00 Uhr - 16.00 Uhr
  -  Freitag von 08.00 Uhr  - 13:00 Uhr 
garantiert?</t>
  </si>
  <si>
    <t>Die Möglichkeit der Herstellung der ersten Einsatzbereitschaft der Neusysteme durch eine Vorabinstallation / Konfiguration vor Auslieferung an den Auftraggeber 
nach vorheriger Übermittlung der nötigen Daten durch den Auftraggeber muss gegeben sein</t>
  </si>
  <si>
    <t xml:space="preserve">Ab dem 3. Tag eines Geräteausfalls wird die Verbrauchsrechnung um 50,- €/Ausfalltag für ein A3-Gerät (Leistungsklasse 1) und um 25,- €/Ausfalltag für ein 
A4-Gerät (Leistumngsklasse 2) reduziert.
Ein Geräteausfall kann neben notwendigen Service- und Reparaturarbeiten auch den Lieferverzug von Verbrauchsmaterial (Toner) betreffen.
Den Versand von Verbrauchsmaterial kann der Auftragnehmer über das  Service Ticket Portal im Bereich Lieferungen einsehen. </t>
  </si>
  <si>
    <t>Der Abbau und Abtransport der gemieteten und gekauften Geräte inkl. sämtlichen über den Rahmenvertrag beschafften Zubehör erfolgt vom Stellplatz des 
Systems kostenlos durch den Auftragnehmer.</t>
  </si>
  <si>
    <t>Erfüllen die angebotenen Systeme die Kriterien/Merkmale des „CE Siegels “ oder gleichwertige? (Bei gleichwertigen Kriterien bitte Erläuterung/Nachweis in 
gesonderter Anlage)</t>
  </si>
  <si>
    <t>Erfüllen die angebotenen Systeme die Kriterien/Merkmale des „TÜV/GS Siegels “ oder gleichwertige? (Bei gleichwertigen Kriterien bitte Erläuterung/Nachweis 
in gesonderter Anlage)</t>
  </si>
  <si>
    <t>Die Bedienungsanleitungen sind in deutscher Sprache für die jeweiligen Systeme zur Verfügung zu stellen. Diese muss für die Grundfunktionen als Druckversion 
den Systemen beiliegen. Darüber hinaus sind die Anleitungen in ihrem kompletten Umfang elektronisch verfügbar zu machen (CD-ROM, Download Homepage 
des Anbieters).</t>
  </si>
  <si>
    <t>Werden die aktuellen gültigen Anforderungen des Energy-Star-Abkommens oder vergleichbar für Bürogeräte (2009/347/EG) erfüllt ?  Ein entsprechender Nachweis 
ist durch die Bieter zu führen und dem Angebot beizulegen.</t>
  </si>
  <si>
    <t>Sind alle angebotenen Systeme der Leistungsklassen LK 1 mit 10 Zoll Touch-Panel ausgestattet?</t>
  </si>
  <si>
    <t>Die Papierkassetten besitzen mehr als 500 Blatt Kapazität und die Unterstützung verschiedener Papierformate von DIN A6 bis DIN A3 aufweisen</t>
  </si>
  <si>
    <t>Die Papierkassetten müssen mit mindestens 500 Blatt Kapazität ausgestattet sein und die Unterstützung verschiedener Papierformate von DIN A6 bis DIN A3 aufweisen</t>
  </si>
  <si>
    <t>Kapazität Papierkassette mindestens 500 Blatt (DIN A4)</t>
  </si>
  <si>
    <t>Kapazität Papierkassette größer 500 Blatt (DIN A4)</t>
  </si>
  <si>
    <t>5.10.</t>
  </si>
  <si>
    <t>5.11.</t>
  </si>
  <si>
    <t>5.12.</t>
  </si>
  <si>
    <t>Port- und Protokoll-Monitoring
Erkennung und Anzeige nicht autorisierter Kommunikationskanäle bzw. Protokolle</t>
  </si>
  <si>
    <t>Automatischer Wiederherstellungs-Mechanismus
Automatische Rücksetzung auf definierte bzw. genehmigte Security-Policies bei Konfigurationsabweichungen</t>
  </si>
  <si>
    <t>Historisierung / Audit-Trail
Speicherung sämtlicher Policy-Änderungen inkl. Audit-Trail für mindestens 180 Tage</t>
  </si>
  <si>
    <t>Der Auftragnehmer stellt dem Auftraggeber ein zentrales digitales Serviceportal bzw. eine Kombination aus Fleet-Management-, ERP- und Servicemanagement-Systemen zur Verfügung.
Die geforderten Funktionen dürfen auch durch miteinander gekoppelte Systeme bereitgestellt werden.“</t>
  </si>
  <si>
    <t>Die Ticketübersicht muss die geforderten Informationen systemseitig darstellen können. Die Bereitstellung der Informationen kann auch über gekoppelte 
Fleet-Management-, ERP- oder Servicemanagement-Systeme erfolgen.“</t>
  </si>
  <si>
    <t>In welcher Entfernung befindet sich ihr nächstgelegener Servicestützpunkt zur nachfolgend genannten Kundenadresse  (einfache Entfernung / Hinweg). 
Darstellung unter Nennung der genauen Adresse auf einer Anlage zum Angebot.
Bewertet wird die Entfernung der hauseigenen Serviceabteilung bzw. des eigenen technischen Servicepersonals zur Hauptadresse des Auftraggebers</t>
  </si>
  <si>
    <t>Entfernung über 100 km = 2 Punkte</t>
  </si>
  <si>
    <t>Entfernung 51 km bis 100 km = 5 Punkte</t>
  </si>
  <si>
    <t>Entfernung weniger als 20 km  = 10 Punkte</t>
  </si>
  <si>
    <t>Entfernung 20 km bis 50 KM = 7 Punkte</t>
  </si>
  <si>
    <t>3.</t>
  </si>
  <si>
    <t>3.4.</t>
  </si>
  <si>
    <t>3.5.</t>
  </si>
  <si>
    <t>3.6.</t>
  </si>
  <si>
    <t>3.7.</t>
  </si>
  <si>
    <t>3.8.</t>
  </si>
  <si>
    <t>3.9.</t>
  </si>
  <si>
    <t>3.10.</t>
  </si>
  <si>
    <t>3.11.</t>
  </si>
  <si>
    <t>4.</t>
  </si>
  <si>
    <t>4.12.</t>
  </si>
  <si>
    <t>5.13.</t>
  </si>
  <si>
    <t>5.14.</t>
  </si>
  <si>
    <t>5.15.</t>
  </si>
  <si>
    <t>5.16.</t>
  </si>
  <si>
    <t>5.17.</t>
  </si>
  <si>
    <t>5.18.</t>
  </si>
  <si>
    <t>5.19.</t>
  </si>
  <si>
    <t>5.20.</t>
  </si>
  <si>
    <t>6.</t>
  </si>
  <si>
    <t>7.</t>
  </si>
  <si>
    <t>Bewertungspunkte (3.1 - 3.11)</t>
  </si>
  <si>
    <t>Bewertungspunkte (4.1 - 4.12)</t>
  </si>
  <si>
    <t>Bewertungspunkte (5.1 - 5.20)</t>
  </si>
  <si>
    <t>Bewertungspunkte (6.1 - 6.16)</t>
  </si>
  <si>
    <t>Bewertungspunkte (7.1 - 7.4.)</t>
  </si>
  <si>
    <t>Bewertungspunkte (1. - 7.)</t>
  </si>
  <si>
    <t xml:space="preserve">Maximal Punktzahl </t>
  </si>
  <si>
    <r>
      <rPr>
        <b/>
        <sz val="12"/>
        <color rgb="FF000000"/>
        <rFont val="Arial"/>
        <family val="2"/>
      </rPr>
      <t>Auswertung</t>
    </r>
    <r>
      <rPr>
        <sz val="12"/>
        <color rgb="FF000000"/>
        <rFont val="Arial"/>
        <family val="2"/>
      </rPr>
      <t xml:space="preserve">
vom Bieter erzielte Punktzahl</t>
    </r>
  </si>
  <si>
    <t>Spalte M wird von der Vergabestelle im Rahmen der Auswertung befüllt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</si>
</sst>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3" x14ac:knownFonts="1">
    <font>
      <sz val="12"/>
      <color theme="1"/>
      <name val="Calibri"/>
      <family val="2"/>
      <scheme val="minor"/>
    </font>
    <font>
      <sz val="12"/>
      <color rgb="FF000000"/>
      <name val="Calibri"/>
      <family val="2"/>
      <scheme val="minor"/>
    </font>
    <font>
      <sz val="12"/>
      <color rgb="FF000000"/>
      <name val="Arial"/>
      <family val="2"/>
    </font>
    <font>
      <sz val="11"/>
      <color rgb="FF000000"/>
      <name val="Arial"/>
      <family val="2"/>
    </font>
    <font>
      <sz val="10"/>
      <color rgb="FF000000"/>
      <name val="Arial"/>
      <family val="2"/>
    </font>
    <font>
      <b/>
      <sz val="14"/>
      <color rgb="FF000000"/>
      <name val="Arial"/>
      <family val="2"/>
    </font>
    <font>
      <b/>
      <u/>
      <sz val="12"/>
      <color rgb="FF000000"/>
      <name val="Arial"/>
      <family val="2"/>
    </font>
    <font>
      <b/>
      <sz val="14"/>
      <color rgb="FFFF0000"/>
      <name val="Arial"/>
      <family val="2"/>
    </font>
    <font>
      <sz val="14"/>
      <color rgb="FFFF0000"/>
      <name val="Arial"/>
      <family val="2"/>
    </font>
    <font>
      <sz val="14"/>
      <color rgb="FF000000"/>
      <name val="Arial"/>
      <family val="2"/>
    </font>
    <font>
      <b/>
      <sz val="12"/>
      <color rgb="FF000000"/>
      <name val="Arial"/>
      <family val="2"/>
    </font>
    <font>
      <b/>
      <sz val="12"/>
      <color rgb="FFFF0000"/>
      <name val="Arial"/>
      <family val="2"/>
    </font>
    <font>
      <b/>
      <sz val="12"/>
      <color rgb="FF0000FF"/>
      <name val="Arial"/>
      <family val="2"/>
    </font>
    <font>
      <u/>
      <sz val="12"/>
      <color theme="10"/>
      <name val="Calibri"/>
      <family val="2"/>
      <scheme val="minor"/>
    </font>
    <font>
      <u/>
      <sz val="12"/>
      <color theme="11"/>
      <name val="Calibri"/>
      <family val="2"/>
      <scheme val="minor"/>
    </font>
    <font>
      <b/>
      <sz val="12"/>
      <color rgb="FF000000"/>
      <name val="Calibri"/>
      <family val="2"/>
      <scheme val="minor"/>
    </font>
    <font>
      <sz val="11"/>
      <color theme="1"/>
      <name val="Calibri"/>
      <family val="2"/>
      <scheme val="minor"/>
    </font>
    <font>
      <sz val="12"/>
      <color theme="1"/>
      <name val="Arial"/>
      <family val="2"/>
    </font>
    <font>
      <sz val="11"/>
      <color theme="1"/>
      <name val="Arial"/>
      <family val="2"/>
    </font>
    <font>
      <sz val="12"/>
      <color rgb="FF0070C0"/>
      <name val="Arial"/>
      <family val="2"/>
    </font>
    <font>
      <b/>
      <sz val="12"/>
      <color rgb="FF0070C0"/>
      <name val="Arial"/>
      <family val="2"/>
    </font>
    <font>
      <b/>
      <sz val="11"/>
      <color rgb="FF000000"/>
      <name val="Arial"/>
      <family val="2"/>
    </font>
    <font>
      <b/>
      <sz val="11"/>
      <color theme="1"/>
      <name val="Arial"/>
      <family val="2"/>
    </font>
    <font>
      <sz val="8"/>
      <color rgb="FF000000"/>
      <name val="Arial"/>
      <family val="2"/>
    </font>
    <font>
      <sz val="10"/>
      <color theme="1"/>
      <name val="Arial"/>
      <family val="2"/>
    </font>
    <font>
      <sz val="11"/>
      <color rgb="FFFF0000"/>
      <name val="Arial"/>
      <family val="2"/>
    </font>
    <font>
      <sz val="11"/>
      <color rgb="FF0070C0"/>
      <name val="Arial"/>
      <family val="2"/>
    </font>
    <font>
      <b/>
      <sz val="18"/>
      <color theme="1"/>
      <name val="Arial"/>
      <family val="2"/>
    </font>
    <font>
      <b/>
      <sz val="12"/>
      <color theme="1"/>
      <name val="Arial"/>
      <family val="2"/>
    </font>
    <font>
      <b/>
      <sz val="14"/>
      <color rgb="FF0070C0"/>
      <name val="Arial"/>
      <family val="2"/>
    </font>
    <font>
      <sz val="14"/>
      <color rgb="FF0070C0"/>
      <name val="Arial"/>
      <family val="2"/>
    </font>
    <font>
      <b/>
      <sz val="10"/>
      <color rgb="FF0070C0"/>
      <name val="Arial"/>
      <family val="2"/>
    </font>
    <font>
      <sz val="12"/>
      <color rgb="FF0070C0"/>
      <name val="Calibri"/>
      <family val="2"/>
      <scheme val="minor"/>
    </font>
  </fonts>
  <fills count="14">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EE2"/>
        <bgColor rgb="FF000000"/>
      </patternFill>
    </fill>
    <fill>
      <patternFill patternType="solid">
        <fgColor theme="0" tint="-4.9989318521683403E-2"/>
        <bgColor rgb="FF000000"/>
      </patternFill>
    </fill>
    <fill>
      <patternFill patternType="solid">
        <fgColor rgb="FFEBF1DE"/>
        <bgColor rgb="FF000000"/>
      </patternFill>
    </fill>
    <fill>
      <patternFill patternType="solid">
        <fgColor rgb="FFF2F2F2"/>
        <bgColor rgb="FF000000"/>
      </patternFill>
    </fill>
    <fill>
      <patternFill patternType="solid">
        <fgColor rgb="FFFDE9D9"/>
        <bgColor rgb="FF000000"/>
      </patternFill>
    </fill>
    <fill>
      <patternFill patternType="solid">
        <fgColor theme="0"/>
        <bgColor indexed="64"/>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tint="-0.499984740745262"/>
        <bgColor indexed="64"/>
      </patternFill>
    </fill>
    <fill>
      <patternFill patternType="solid">
        <fgColor theme="0" tint="-0.499984740745262"/>
        <bgColor rgb="FF000000"/>
      </patternFill>
    </fill>
  </fills>
  <borders count="25">
    <border>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rgb="FF000000"/>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rgb="FF000000"/>
      </bottom>
      <diagonal/>
    </border>
    <border>
      <left style="thin">
        <color auto="1"/>
      </left>
      <right style="thin">
        <color auto="1"/>
      </right>
      <top/>
      <bottom style="thin">
        <color auto="1"/>
      </bottom>
      <diagonal/>
    </border>
    <border>
      <left/>
      <right style="thin">
        <color auto="1"/>
      </right>
      <top/>
      <bottom style="thin">
        <color rgb="FF000000"/>
      </bottom>
      <diagonal/>
    </border>
    <border>
      <left style="thin">
        <color auto="1"/>
      </left>
      <right/>
      <top/>
      <bottom style="thin">
        <color auto="1"/>
      </bottom>
      <diagonal/>
    </border>
    <border>
      <left/>
      <right/>
      <top style="thin">
        <color auto="1"/>
      </top>
      <bottom/>
      <diagonal/>
    </border>
    <border>
      <left/>
      <right style="thin">
        <color rgb="FF000000"/>
      </right>
      <top style="thin">
        <color auto="1"/>
      </top>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rgb="FF000000"/>
      </right>
      <top/>
      <bottom style="thin">
        <color rgb="FF000000"/>
      </bottom>
      <diagonal/>
    </border>
  </borders>
  <cellStyleXfs count="32">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cellStyleXfs>
  <cellXfs count="185">
    <xf numFmtId="0" fontId="0" fillId="0" borderId="0" xfId="0"/>
    <xf numFmtId="0" fontId="10" fillId="4" borderId="11" xfId="0" applyFont="1" applyFill="1" applyBorder="1" applyAlignment="1" applyProtection="1">
      <alignment horizontal="center" vertical="center"/>
      <protection locked="0"/>
    </xf>
    <xf numFmtId="0" fontId="10" fillId="4" borderId="7" xfId="0" applyFont="1" applyFill="1" applyBorder="1" applyAlignment="1" applyProtection="1">
      <alignment horizontal="center" vertical="center"/>
      <protection locked="0"/>
    </xf>
    <xf numFmtId="164" fontId="10" fillId="4" borderId="6" xfId="0" applyNumberFormat="1" applyFont="1" applyFill="1" applyBorder="1" applyAlignment="1" applyProtection="1">
      <alignment horizontal="center" vertical="center"/>
      <protection locked="0"/>
    </xf>
    <xf numFmtId="0" fontId="28" fillId="4" borderId="11" xfId="0" applyFont="1" applyFill="1" applyBorder="1" applyAlignment="1" applyProtection="1">
      <alignment horizontal="center" vertical="center"/>
      <protection locked="0"/>
    </xf>
    <xf numFmtId="0" fontId="10" fillId="4" borderId="1" xfId="0" applyFont="1" applyFill="1" applyBorder="1" applyAlignment="1" applyProtection="1">
      <alignment horizontal="center" vertical="center"/>
      <protection locked="0"/>
    </xf>
    <xf numFmtId="0" fontId="10" fillId="4" borderId="4" xfId="0" applyFont="1" applyFill="1" applyBorder="1" applyAlignment="1" applyProtection="1">
      <alignment horizontal="center" vertical="center"/>
      <protection locked="0"/>
    </xf>
    <xf numFmtId="0" fontId="10" fillId="4" borderId="2" xfId="0" applyFont="1" applyFill="1" applyBorder="1" applyAlignment="1" applyProtection="1">
      <alignment horizontal="center" vertical="center"/>
      <protection locked="0"/>
    </xf>
    <xf numFmtId="0" fontId="10" fillId="4" borderId="12" xfId="0" applyFont="1" applyFill="1" applyBorder="1" applyAlignment="1" applyProtection="1">
      <alignment horizontal="center" vertical="center"/>
      <protection locked="0"/>
    </xf>
    <xf numFmtId="0" fontId="10" fillId="4" borderId="18" xfId="0" applyFont="1" applyFill="1" applyBorder="1" applyAlignment="1" applyProtection="1">
      <alignment horizontal="center" vertical="center"/>
      <protection locked="0"/>
    </xf>
    <xf numFmtId="0" fontId="10" fillId="4" borderId="6" xfId="0" applyFont="1" applyFill="1" applyBorder="1" applyAlignment="1" applyProtection="1">
      <alignment horizontal="center" vertical="center"/>
      <protection locked="0"/>
    </xf>
    <xf numFmtId="2" fontId="10" fillId="4" borderId="1" xfId="0" applyNumberFormat="1" applyFont="1" applyFill="1" applyBorder="1" applyAlignment="1" applyProtection="1">
      <alignment horizontal="center" vertical="center" wrapText="1"/>
      <protection locked="0"/>
    </xf>
    <xf numFmtId="2" fontId="10" fillId="4" borderId="4" xfId="0" applyNumberFormat="1" applyFont="1" applyFill="1" applyBorder="1" applyAlignment="1" applyProtection="1">
      <alignment horizontal="center" vertical="center" wrapText="1"/>
      <protection locked="0"/>
    </xf>
    <xf numFmtId="2" fontId="10" fillId="4" borderId="2" xfId="0" applyNumberFormat="1" applyFont="1" applyFill="1" applyBorder="1" applyAlignment="1" applyProtection="1">
      <alignment horizontal="center" vertical="center" wrapText="1"/>
      <protection locked="0"/>
    </xf>
    <xf numFmtId="2" fontId="10" fillId="4" borderId="12" xfId="0" applyNumberFormat="1" applyFont="1" applyFill="1" applyBorder="1" applyAlignment="1" applyProtection="1">
      <alignment horizontal="center" vertical="center" wrapText="1"/>
      <protection locked="0"/>
    </xf>
    <xf numFmtId="2" fontId="10" fillId="4" borderId="3" xfId="0" applyNumberFormat="1" applyFont="1" applyFill="1" applyBorder="1" applyAlignment="1" applyProtection="1">
      <alignment horizontal="center" vertical="center" wrapText="1"/>
      <protection locked="0"/>
    </xf>
    <xf numFmtId="2" fontId="10" fillId="4" borderId="17" xfId="0" applyNumberFormat="1" applyFont="1" applyFill="1" applyBorder="1" applyAlignment="1" applyProtection="1">
      <alignment horizontal="center" vertical="center" wrapText="1"/>
      <protection locked="0"/>
    </xf>
    <xf numFmtId="0" fontId="27" fillId="10" borderId="8" xfId="0" applyFont="1" applyFill="1" applyBorder="1" applyAlignment="1" applyProtection="1">
      <alignment horizontal="left" vertical="center"/>
    </xf>
    <xf numFmtId="0" fontId="27" fillId="10" borderId="9" xfId="0" applyFont="1" applyFill="1" applyBorder="1" applyAlignment="1" applyProtection="1">
      <alignment horizontal="left" vertical="center"/>
    </xf>
    <xf numFmtId="0" fontId="27" fillId="10" borderId="11" xfId="0" applyFont="1" applyFill="1" applyBorder="1" applyAlignment="1" applyProtection="1">
      <alignment horizontal="left" vertical="center"/>
    </xf>
    <xf numFmtId="0" fontId="0" fillId="0" borderId="0" xfId="0" applyAlignment="1" applyProtection="1">
      <alignment vertical="center"/>
    </xf>
    <xf numFmtId="0" fontId="15" fillId="2" borderId="0" xfId="0" applyFont="1" applyFill="1" applyAlignment="1" applyProtection="1">
      <alignment vertical="center"/>
    </xf>
    <xf numFmtId="0" fontId="2" fillId="11" borderId="1" xfId="0" applyFont="1" applyFill="1" applyBorder="1" applyAlignment="1" applyProtection="1">
      <alignment horizontal="left" vertical="center"/>
    </xf>
    <xf numFmtId="0" fontId="2" fillId="11" borderId="4" xfId="0" applyFont="1" applyFill="1" applyBorder="1" applyAlignment="1" applyProtection="1">
      <alignment horizontal="left" vertical="center"/>
    </xf>
    <xf numFmtId="0" fontId="2" fillId="11" borderId="1" xfId="0" applyFont="1" applyFill="1" applyBorder="1" applyAlignment="1" applyProtection="1">
      <alignment horizontal="center" vertical="center"/>
    </xf>
    <xf numFmtId="0" fontId="2" fillId="11" borderId="19" xfId="0" applyFont="1" applyFill="1" applyBorder="1" applyAlignment="1" applyProtection="1">
      <alignment horizontal="center" vertical="center"/>
    </xf>
    <xf numFmtId="0" fontId="2" fillId="11" borderId="20" xfId="0" applyFont="1" applyFill="1" applyBorder="1" applyAlignment="1" applyProtection="1">
      <alignment horizontal="center" vertical="center"/>
    </xf>
    <xf numFmtId="0" fontId="1" fillId="11" borderId="19" xfId="0" applyFont="1" applyFill="1" applyBorder="1" applyAlignment="1" applyProtection="1">
      <alignment horizontal="left" vertical="center"/>
    </xf>
    <xf numFmtId="0" fontId="1" fillId="11" borderId="4" xfId="0" applyFont="1" applyFill="1" applyBorder="1" applyAlignment="1" applyProtection="1">
      <alignment horizontal="left" vertical="center"/>
    </xf>
    <xf numFmtId="0" fontId="1" fillId="3" borderId="0" xfId="0" applyFont="1" applyFill="1" applyAlignment="1" applyProtection="1">
      <alignment horizontal="left" vertical="center"/>
    </xf>
    <xf numFmtId="0" fontId="2" fillId="11" borderId="2" xfId="0" applyFont="1" applyFill="1" applyBorder="1" applyAlignment="1" applyProtection="1">
      <alignment horizontal="left" vertical="center"/>
    </xf>
    <xf numFmtId="0" fontId="2" fillId="11" borderId="12" xfId="0" applyFont="1" applyFill="1" applyBorder="1" applyAlignment="1" applyProtection="1">
      <alignment horizontal="left" vertical="center"/>
    </xf>
    <xf numFmtId="0" fontId="2" fillId="11" borderId="2" xfId="0" applyFont="1" applyFill="1" applyBorder="1" applyAlignment="1" applyProtection="1">
      <alignment horizontal="center" vertical="center"/>
    </xf>
    <xf numFmtId="0" fontId="2" fillId="11" borderId="0" xfId="0" applyFont="1" applyFill="1" applyAlignment="1" applyProtection="1">
      <alignment horizontal="center" vertical="center"/>
    </xf>
    <xf numFmtId="0" fontId="2" fillId="11" borderId="21" xfId="0" applyFont="1" applyFill="1" applyBorder="1" applyAlignment="1" applyProtection="1">
      <alignment horizontal="center" vertical="center"/>
    </xf>
    <xf numFmtId="0" fontId="3" fillId="11" borderId="22" xfId="0" applyFont="1" applyFill="1" applyBorder="1" applyAlignment="1" applyProtection="1">
      <alignment horizontal="left" vertical="center" wrapText="1"/>
    </xf>
    <xf numFmtId="0" fontId="3" fillId="11" borderId="0" xfId="0" applyFont="1" applyFill="1" applyAlignment="1" applyProtection="1">
      <alignment horizontal="left" vertical="center" wrapText="1"/>
    </xf>
    <xf numFmtId="0" fontId="3" fillId="11" borderId="21" xfId="0" applyFont="1" applyFill="1" applyBorder="1" applyAlignment="1" applyProtection="1">
      <alignment horizontal="left" vertical="center" wrapText="1"/>
    </xf>
    <xf numFmtId="0" fontId="0" fillId="9" borderId="0" xfId="0" applyFill="1" applyAlignment="1" applyProtection="1">
      <alignment vertical="center"/>
    </xf>
    <xf numFmtId="0" fontId="2" fillId="11" borderId="3" xfId="0" applyFont="1" applyFill="1" applyBorder="1" applyAlignment="1" applyProtection="1">
      <alignment horizontal="left" vertical="center"/>
    </xf>
    <xf numFmtId="0" fontId="2" fillId="11" borderId="17" xfId="0" applyFont="1" applyFill="1" applyBorder="1" applyAlignment="1" applyProtection="1">
      <alignment horizontal="left" vertical="center"/>
    </xf>
    <xf numFmtId="0" fontId="2" fillId="11" borderId="3" xfId="0" applyFont="1" applyFill="1" applyBorder="1" applyAlignment="1" applyProtection="1">
      <alignment horizontal="center" vertical="center"/>
    </xf>
    <xf numFmtId="0" fontId="2" fillId="11" borderId="23" xfId="0" applyFont="1" applyFill="1" applyBorder="1" applyAlignment="1" applyProtection="1">
      <alignment horizontal="center" vertical="center"/>
    </xf>
    <xf numFmtId="0" fontId="2" fillId="11" borderId="24" xfId="0" applyFont="1" applyFill="1" applyBorder="1" applyAlignment="1" applyProtection="1">
      <alignment horizontal="center" vertical="center"/>
    </xf>
    <xf numFmtId="0" fontId="1" fillId="11" borderId="5" xfId="0" applyFont="1" applyFill="1" applyBorder="1" applyAlignment="1" applyProtection="1">
      <alignment horizontal="left" vertical="center"/>
    </xf>
    <xf numFmtId="0" fontId="1" fillId="11" borderId="6" xfId="0" applyFont="1" applyFill="1" applyBorder="1" applyAlignment="1" applyProtection="1">
      <alignment horizontal="left" vertical="center"/>
    </xf>
    <xf numFmtId="0" fontId="1" fillId="2" borderId="0" xfId="0" applyFont="1" applyFill="1" applyAlignment="1" applyProtection="1">
      <alignment vertical="center"/>
    </xf>
    <xf numFmtId="0" fontId="1" fillId="3" borderId="0" xfId="0" applyFont="1" applyFill="1" applyAlignment="1" applyProtection="1">
      <alignment vertical="center"/>
    </xf>
    <xf numFmtId="0" fontId="4" fillId="2" borderId="0" xfId="0" applyFont="1" applyFill="1" applyAlignment="1" applyProtection="1">
      <alignment horizontal="left" vertical="center"/>
    </xf>
    <xf numFmtId="0" fontId="4" fillId="2" borderId="0" xfId="0" applyFont="1" applyFill="1" applyAlignment="1" applyProtection="1">
      <alignment vertical="center"/>
    </xf>
    <xf numFmtId="0" fontId="4" fillId="4" borderId="7" xfId="0" applyFont="1" applyFill="1" applyBorder="1" applyAlignment="1" applyProtection="1">
      <alignment vertical="center"/>
    </xf>
    <xf numFmtId="0" fontId="4" fillId="2" borderId="2" xfId="0" applyFont="1" applyFill="1" applyBorder="1" applyAlignment="1" applyProtection="1">
      <alignment horizontal="left" vertical="center"/>
    </xf>
    <xf numFmtId="0" fontId="6" fillId="0" borderId="0" xfId="0" applyFont="1" applyAlignment="1" applyProtection="1">
      <alignment vertical="center"/>
    </xf>
    <xf numFmtId="0" fontId="2" fillId="2" borderId="0" xfId="0" applyFont="1" applyFill="1" applyAlignment="1" applyProtection="1">
      <alignment vertical="center"/>
    </xf>
    <xf numFmtId="0" fontId="2"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2" borderId="0" xfId="0" applyFont="1" applyFill="1" applyAlignment="1" applyProtection="1">
      <alignment vertical="center"/>
    </xf>
    <xf numFmtId="0" fontId="9" fillId="2" borderId="0" xfId="0" applyFont="1" applyFill="1" applyAlignment="1" applyProtection="1">
      <alignment vertical="center"/>
    </xf>
    <xf numFmtId="0" fontId="9" fillId="2" borderId="0" xfId="0" applyFont="1" applyFill="1" applyAlignment="1" applyProtection="1">
      <alignment horizontal="center" vertical="center"/>
    </xf>
    <xf numFmtId="0" fontId="3" fillId="10" borderId="7" xfId="0" applyFont="1" applyFill="1" applyBorder="1" applyAlignment="1" applyProtection="1">
      <alignment horizontal="center" vertical="center" wrapText="1"/>
    </xf>
    <xf numFmtId="0" fontId="29" fillId="2" borderId="0" xfId="0" applyFont="1" applyFill="1" applyAlignment="1" applyProtection="1">
      <alignment horizontal="center" vertical="center"/>
    </xf>
    <xf numFmtId="0" fontId="30" fillId="2" borderId="0" xfId="0" applyFont="1" applyFill="1" applyAlignment="1" applyProtection="1">
      <alignment vertical="center"/>
    </xf>
    <xf numFmtId="0" fontId="3" fillId="2" borderId="0" xfId="0" applyFont="1" applyFill="1" applyAlignment="1" applyProtection="1">
      <alignment horizontal="center" vertical="center" wrapText="1"/>
    </xf>
    <xf numFmtId="0" fontId="0" fillId="12" borderId="0" xfId="0" applyFill="1" applyAlignment="1" applyProtection="1">
      <alignment vertical="center"/>
    </xf>
    <xf numFmtId="0" fontId="2" fillId="7" borderId="13" xfId="0" applyFont="1" applyFill="1" applyBorder="1" applyAlignment="1" applyProtection="1">
      <alignment horizontal="center" vertical="center" wrapText="1"/>
    </xf>
    <xf numFmtId="0" fontId="2" fillId="10" borderId="13" xfId="0" applyFont="1" applyFill="1" applyBorder="1" applyAlignment="1" applyProtection="1">
      <alignment horizontal="center" vertical="center" wrapText="1"/>
    </xf>
    <xf numFmtId="0" fontId="5" fillId="7" borderId="8" xfId="0" applyFont="1" applyFill="1" applyBorder="1" applyAlignment="1" applyProtection="1">
      <alignment horizontal="center" vertical="center"/>
    </xf>
    <xf numFmtId="0" fontId="5" fillId="7" borderId="9" xfId="0" applyFont="1" applyFill="1" applyBorder="1" applyAlignment="1" applyProtection="1">
      <alignment vertical="center"/>
    </xf>
    <xf numFmtId="0" fontId="4" fillId="7" borderId="7" xfId="0" applyFont="1" applyFill="1" applyBorder="1" applyAlignment="1" applyProtection="1">
      <alignment horizontal="center" vertical="center"/>
    </xf>
    <xf numFmtId="0" fontId="10" fillId="7" borderId="11" xfId="0" applyFont="1" applyFill="1" applyBorder="1" applyAlignment="1" applyProtection="1">
      <alignment horizontal="center" vertical="center"/>
    </xf>
    <xf numFmtId="0" fontId="2" fillId="7" borderId="8" xfId="0" applyFont="1" applyFill="1" applyBorder="1" applyAlignment="1" applyProtection="1">
      <alignment horizontal="center" vertical="center"/>
    </xf>
    <xf numFmtId="0" fontId="2" fillId="7" borderId="10" xfId="0" applyFont="1" applyFill="1" applyBorder="1" applyAlignment="1" applyProtection="1">
      <alignment horizontal="center" vertical="center"/>
    </xf>
    <xf numFmtId="0" fontId="2" fillId="7" borderId="9" xfId="0" applyFont="1" applyFill="1" applyBorder="1" applyAlignment="1" applyProtection="1">
      <alignment horizontal="center" vertical="center"/>
    </xf>
    <xf numFmtId="0" fontId="2" fillId="7" borderId="16" xfId="0" applyFont="1" applyFill="1" applyBorder="1" applyAlignment="1" applyProtection="1">
      <alignment horizontal="center" vertical="center" wrapText="1"/>
    </xf>
    <xf numFmtId="0" fontId="2" fillId="10" borderId="16" xfId="0" applyFont="1" applyFill="1" applyBorder="1" applyAlignment="1" applyProtection="1">
      <alignment horizontal="center" vertical="center" wrapText="1"/>
    </xf>
    <xf numFmtId="16" fontId="2" fillId="2" borderId="7" xfId="0" applyNumberFormat="1" applyFont="1" applyFill="1" applyBorder="1" applyAlignment="1" applyProtection="1">
      <alignment horizontal="center" vertical="center"/>
    </xf>
    <xf numFmtId="0" fontId="3" fillId="2" borderId="11" xfId="0" applyFont="1" applyFill="1" applyBorder="1" applyAlignment="1" applyProtection="1">
      <alignment horizontal="justify" vertical="center" wrapText="1"/>
    </xf>
    <xf numFmtId="0" fontId="20" fillId="2" borderId="11" xfId="0" applyFont="1" applyFill="1" applyBorder="1" applyAlignment="1" applyProtection="1">
      <alignment horizontal="center" vertical="center"/>
    </xf>
    <xf numFmtId="0" fontId="2" fillId="2" borderId="11" xfId="0" applyFont="1" applyFill="1" applyBorder="1" applyAlignment="1" applyProtection="1">
      <alignment horizontal="center" vertical="center"/>
    </xf>
    <xf numFmtId="0" fontId="20" fillId="10" borderId="7"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2" fillId="8" borderId="8" xfId="0" applyFont="1" applyFill="1" applyBorder="1" applyAlignment="1" applyProtection="1">
      <alignment horizontal="center" vertical="center"/>
    </xf>
    <xf numFmtId="0" fontId="2" fillId="8" borderId="9" xfId="0" applyFont="1" applyFill="1" applyBorder="1" applyAlignment="1" applyProtection="1">
      <alignment horizontal="center" vertical="center"/>
    </xf>
    <xf numFmtId="0" fontId="2" fillId="8" borderId="10" xfId="0" applyFont="1" applyFill="1" applyBorder="1" applyAlignment="1" applyProtection="1">
      <alignment horizontal="center" vertical="center"/>
    </xf>
    <xf numFmtId="0" fontId="20" fillId="8" borderId="11" xfId="0" applyFont="1" applyFill="1" applyBorder="1" applyAlignment="1" applyProtection="1">
      <alignment horizontal="center" vertical="center"/>
    </xf>
    <xf numFmtId="0" fontId="2" fillId="7" borderId="11" xfId="0" applyFont="1" applyFill="1" applyBorder="1" applyAlignment="1" applyProtection="1">
      <alignment horizontal="center" vertical="center"/>
    </xf>
    <xf numFmtId="0" fontId="3" fillId="2" borderId="11" xfId="0" applyFont="1" applyFill="1" applyBorder="1" applyAlignment="1" applyProtection="1">
      <alignment horizontal="justify" vertical="center"/>
    </xf>
    <xf numFmtId="0" fontId="11" fillId="2" borderId="11" xfId="0" applyFont="1" applyFill="1" applyBorder="1" applyAlignment="1" applyProtection="1">
      <alignment horizontal="center" vertical="center"/>
    </xf>
    <xf numFmtId="16" fontId="17" fillId="2" borderId="7" xfId="0" applyNumberFormat="1" applyFont="1" applyFill="1" applyBorder="1" applyAlignment="1" applyProtection="1">
      <alignment horizontal="center" vertical="center"/>
    </xf>
    <xf numFmtId="0" fontId="18" fillId="2" borderId="11" xfId="0" applyFont="1" applyFill="1" applyBorder="1" applyAlignment="1" applyProtection="1">
      <alignment horizontal="justify" vertical="center"/>
    </xf>
    <xf numFmtId="0" fontId="17" fillId="2" borderId="11" xfId="0" applyFont="1" applyFill="1" applyBorder="1" applyAlignment="1" applyProtection="1">
      <alignment horizontal="center" vertical="center"/>
    </xf>
    <xf numFmtId="0" fontId="32" fillId="0" borderId="0" xfId="0" applyFont="1" applyAlignment="1" applyProtection="1">
      <alignment vertical="center"/>
    </xf>
    <xf numFmtId="0" fontId="32" fillId="12" borderId="0" xfId="0" applyFont="1" applyFill="1" applyAlignment="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vertical="center"/>
    </xf>
    <xf numFmtId="16" fontId="2" fillId="2" borderId="0" xfId="0" applyNumberFormat="1" applyFont="1" applyFill="1" applyAlignment="1" applyProtection="1">
      <alignment horizontal="center" vertical="center"/>
    </xf>
    <xf numFmtId="0" fontId="3" fillId="2" borderId="0" xfId="0" applyFont="1" applyFill="1" applyAlignment="1" applyProtection="1">
      <alignment horizontal="justify" vertical="center"/>
    </xf>
    <xf numFmtId="0" fontId="11" fillId="2" borderId="0" xfId="0" applyFont="1" applyFill="1" applyAlignment="1" applyProtection="1">
      <alignment horizontal="center" vertical="center"/>
    </xf>
    <xf numFmtId="0" fontId="12" fillId="2" borderId="0" xfId="0" applyFont="1" applyFill="1" applyAlignment="1" applyProtection="1">
      <alignment horizontal="center" vertical="center"/>
    </xf>
    <xf numFmtId="0" fontId="3" fillId="2" borderId="7" xfId="0" applyFont="1" applyFill="1" applyBorder="1" applyAlignment="1" applyProtection="1">
      <alignment horizontal="justify" vertical="center"/>
    </xf>
    <xf numFmtId="0" fontId="11" fillId="2" borderId="7" xfId="0" applyFont="1" applyFill="1" applyBorder="1" applyAlignment="1" applyProtection="1">
      <alignment horizontal="center" vertical="center"/>
    </xf>
    <xf numFmtId="0" fontId="2" fillId="13" borderId="0" xfId="0" applyFont="1" applyFill="1" applyAlignment="1" applyProtection="1">
      <alignment vertical="center"/>
    </xf>
    <xf numFmtId="0" fontId="18" fillId="2" borderId="7" xfId="0" applyFont="1" applyFill="1" applyBorder="1" applyAlignment="1" applyProtection="1">
      <alignment horizontal="justify" vertical="center"/>
    </xf>
    <xf numFmtId="0" fontId="20" fillId="2" borderId="7"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16" fontId="2" fillId="3" borderId="13" xfId="0" applyNumberFormat="1" applyFont="1" applyFill="1" applyBorder="1" applyAlignment="1" applyProtection="1">
      <alignment horizontal="center" vertical="center"/>
    </xf>
    <xf numFmtId="0" fontId="22" fillId="5" borderId="13" xfId="0" applyFont="1" applyFill="1" applyBorder="1" applyAlignment="1" applyProtection="1">
      <alignment horizontal="justify" vertical="center"/>
    </xf>
    <xf numFmtId="0" fontId="11" fillId="3" borderId="0" xfId="0" applyFont="1" applyFill="1" applyAlignment="1" applyProtection="1">
      <alignment horizontal="center" vertical="center"/>
    </xf>
    <xf numFmtId="0" fontId="10" fillId="3" borderId="0" xfId="0" applyFont="1" applyFill="1" applyAlignment="1" applyProtection="1">
      <alignment horizontal="center" vertical="center"/>
    </xf>
    <xf numFmtId="0" fontId="2" fillId="3" borderId="0" xfId="0" applyFont="1" applyFill="1" applyAlignment="1" applyProtection="1">
      <alignment horizontal="center" vertical="center"/>
    </xf>
    <xf numFmtId="0" fontId="20" fillId="3" borderId="0" xfId="0" applyFont="1" applyFill="1" applyAlignment="1" applyProtection="1">
      <alignment horizontal="center" vertical="center"/>
    </xf>
    <xf numFmtId="16" fontId="2" fillId="3" borderId="14" xfId="0" applyNumberFormat="1" applyFont="1" applyFill="1" applyBorder="1" applyAlignment="1" applyProtection="1">
      <alignment horizontal="center" vertical="center"/>
    </xf>
    <xf numFmtId="0" fontId="18" fillId="2" borderId="13" xfId="0" applyFont="1" applyFill="1" applyBorder="1" applyAlignment="1" applyProtection="1">
      <alignment horizontal="justify" vertical="center"/>
    </xf>
    <xf numFmtId="0" fontId="20" fillId="2" borderId="13" xfId="0" applyFont="1" applyFill="1" applyBorder="1" applyAlignment="1" applyProtection="1">
      <alignment horizontal="center" vertical="center"/>
    </xf>
    <xf numFmtId="0" fontId="20" fillId="10" borderId="13" xfId="0" applyFont="1" applyFill="1" applyBorder="1" applyAlignment="1" applyProtection="1">
      <alignment horizontal="center" vertical="center"/>
    </xf>
    <xf numFmtId="0" fontId="18" fillId="2" borderId="14" xfId="0" applyFont="1" applyFill="1" applyBorder="1" applyAlignment="1" applyProtection="1">
      <alignment horizontal="justify" vertical="center"/>
    </xf>
    <xf numFmtId="0" fontId="20" fillId="2" borderId="14" xfId="0" applyFont="1" applyFill="1" applyBorder="1" applyAlignment="1" applyProtection="1">
      <alignment horizontal="center" vertical="center"/>
    </xf>
    <xf numFmtId="0" fontId="20" fillId="10" borderId="14" xfId="0" applyFont="1" applyFill="1" applyBorder="1" applyAlignment="1" applyProtection="1">
      <alignment horizontal="center" vertical="center"/>
    </xf>
    <xf numFmtId="0" fontId="18" fillId="2" borderId="16" xfId="0" applyFont="1" applyFill="1" applyBorder="1" applyAlignment="1" applyProtection="1">
      <alignment horizontal="justify" vertical="center"/>
    </xf>
    <xf numFmtId="0" fontId="20" fillId="2" borderId="16" xfId="0" applyFont="1" applyFill="1" applyBorder="1" applyAlignment="1" applyProtection="1">
      <alignment horizontal="center" vertical="center"/>
    </xf>
    <xf numFmtId="0" fontId="20" fillId="10" borderId="16" xfId="0" applyFont="1" applyFill="1" applyBorder="1" applyAlignment="1" applyProtection="1">
      <alignment horizontal="center" vertical="center"/>
    </xf>
    <xf numFmtId="0" fontId="20" fillId="2" borderId="0" xfId="0" applyFont="1" applyFill="1" applyAlignment="1" applyProtection="1">
      <alignment horizontal="center" vertical="center"/>
    </xf>
    <xf numFmtId="16" fontId="2" fillId="3" borderId="16" xfId="0" applyNumberFormat="1" applyFont="1" applyFill="1" applyBorder="1" applyAlignment="1" applyProtection="1">
      <alignment horizontal="center" vertical="center"/>
    </xf>
    <xf numFmtId="0" fontId="21" fillId="5" borderId="13" xfId="0" applyFont="1" applyFill="1" applyBorder="1" applyAlignment="1" applyProtection="1">
      <alignment horizontal="justify" vertical="center"/>
    </xf>
    <xf numFmtId="0" fontId="3" fillId="2" borderId="13" xfId="0" applyFont="1" applyFill="1" applyBorder="1" applyAlignment="1" applyProtection="1">
      <alignment horizontal="justify" vertical="center"/>
    </xf>
    <xf numFmtId="0" fontId="3" fillId="2" borderId="14" xfId="0" applyFont="1" applyFill="1" applyBorder="1" applyAlignment="1" applyProtection="1">
      <alignment horizontal="justify" vertical="center"/>
    </xf>
    <xf numFmtId="0" fontId="3" fillId="2" borderId="16" xfId="0" applyFont="1" applyFill="1" applyBorder="1" applyAlignment="1" applyProtection="1">
      <alignment horizontal="justify" vertical="center"/>
    </xf>
    <xf numFmtId="0" fontId="2" fillId="2" borderId="0" xfId="0" applyFont="1" applyFill="1" applyAlignment="1" applyProtection="1">
      <alignment horizontal="center" vertical="center"/>
    </xf>
    <xf numFmtId="0" fontId="2" fillId="2" borderId="12" xfId="0" applyFont="1" applyFill="1" applyBorder="1" applyAlignment="1" applyProtection="1">
      <alignment horizontal="center" vertical="center"/>
    </xf>
    <xf numFmtId="0" fontId="2" fillId="2" borderId="11" xfId="0" applyFont="1" applyFill="1" applyBorder="1" applyAlignment="1" applyProtection="1">
      <alignment horizontal="justify" vertical="center"/>
    </xf>
    <xf numFmtId="16" fontId="2" fillId="3" borderId="7" xfId="0" applyNumberFormat="1" applyFont="1" applyFill="1" applyBorder="1" applyAlignment="1" applyProtection="1">
      <alignment horizontal="center" vertical="center"/>
    </xf>
    <xf numFmtId="0" fontId="0" fillId="0" borderId="7" xfId="0" applyBorder="1" applyAlignment="1" applyProtection="1">
      <alignment horizontal="center" vertical="center"/>
    </xf>
    <xf numFmtId="0" fontId="17" fillId="0" borderId="7" xfId="0" applyFont="1" applyBorder="1" applyAlignment="1" applyProtection="1">
      <alignment vertical="center" wrapText="1"/>
    </xf>
    <xf numFmtId="0" fontId="2" fillId="2" borderId="11" xfId="0" applyFont="1" applyFill="1" applyBorder="1" applyAlignment="1" applyProtection="1">
      <alignment horizontal="justify" vertical="center" wrapText="1"/>
    </xf>
    <xf numFmtId="0" fontId="3" fillId="0" borderId="11" xfId="0" applyFont="1" applyBorder="1" applyAlignment="1" applyProtection="1">
      <alignment horizontal="justify" vertical="center" wrapText="1"/>
    </xf>
    <xf numFmtId="0" fontId="3" fillId="0" borderId="11" xfId="0" applyFont="1" applyBorder="1" applyAlignment="1" applyProtection="1">
      <alignment horizontal="justify" vertical="center"/>
    </xf>
    <xf numFmtId="0" fontId="19" fillId="2" borderId="0" xfId="0" applyFont="1" applyFill="1" applyAlignment="1" applyProtection="1">
      <alignment vertical="center"/>
    </xf>
    <xf numFmtId="0" fontId="12" fillId="3" borderId="0" xfId="0" applyFont="1" applyFill="1" applyAlignment="1" applyProtection="1">
      <alignment horizontal="center" vertical="center"/>
    </xf>
    <xf numFmtId="16" fontId="2" fillId="2" borderId="13" xfId="0" applyNumberFormat="1" applyFont="1" applyFill="1" applyBorder="1" applyAlignment="1" applyProtection="1">
      <alignment horizontal="center" vertical="center"/>
    </xf>
    <xf numFmtId="0" fontId="3" fillId="2" borderId="4" xfId="0" applyFont="1" applyFill="1" applyBorder="1" applyAlignment="1" applyProtection="1">
      <alignment horizontal="justify" vertical="center" wrapText="1"/>
    </xf>
    <xf numFmtId="0" fontId="23" fillId="2" borderId="2"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16" fontId="2" fillId="2" borderId="14" xfId="0" applyNumberFormat="1" applyFont="1" applyFill="1" applyBorder="1" applyAlignment="1" applyProtection="1">
      <alignment horizontal="center" vertical="center"/>
    </xf>
    <xf numFmtId="0" fontId="10" fillId="10" borderId="12" xfId="0" applyFont="1" applyFill="1" applyBorder="1" applyAlignment="1" applyProtection="1">
      <alignment horizontal="center" vertical="center" wrapText="1"/>
    </xf>
    <xf numFmtId="0" fontId="3" fillId="2" borderId="12" xfId="0" applyFont="1" applyFill="1" applyBorder="1" applyAlignment="1" applyProtection="1">
      <alignment horizontal="justify" vertical="center"/>
    </xf>
    <xf numFmtId="16" fontId="2" fillId="2" borderId="15" xfId="0" applyNumberFormat="1" applyFont="1" applyFill="1" applyBorder="1" applyAlignment="1" applyProtection="1">
      <alignment horizontal="center" vertical="center"/>
    </xf>
    <xf numFmtId="0" fontId="3" fillId="2" borderId="6" xfId="0" applyFont="1" applyFill="1" applyBorder="1" applyAlignment="1" applyProtection="1">
      <alignment horizontal="justify" vertical="center"/>
    </xf>
    <xf numFmtId="0" fontId="20" fillId="2" borderId="15" xfId="0" applyFont="1" applyFill="1" applyBorder="1" applyAlignment="1" applyProtection="1">
      <alignment horizontal="center" vertical="center"/>
    </xf>
    <xf numFmtId="0" fontId="20" fillId="10" borderId="15"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31" fillId="7" borderId="13" xfId="0" applyFont="1" applyFill="1" applyBorder="1" applyAlignment="1" applyProtection="1">
      <alignment horizontal="center" vertical="center"/>
    </xf>
    <xf numFmtId="0" fontId="4" fillId="7" borderId="4"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2" borderId="0" xfId="0" applyFont="1" applyFill="1" applyAlignment="1" applyProtection="1">
      <alignment horizontal="center" vertical="center"/>
    </xf>
    <xf numFmtId="0" fontId="12" fillId="2" borderId="0" xfId="0" applyFont="1" applyFill="1" applyAlignment="1" applyProtection="1">
      <alignment vertical="center"/>
    </xf>
    <xf numFmtId="0" fontId="31" fillId="7" borderId="15" xfId="0" applyFont="1" applyFill="1" applyBorder="1" applyAlignment="1" applyProtection="1">
      <alignment horizontal="center" vertical="center"/>
    </xf>
    <xf numFmtId="0" fontId="4" fillId="7" borderId="6" xfId="0" applyFont="1" applyFill="1" applyBorder="1" applyAlignment="1" applyProtection="1">
      <alignment horizontal="center" vertical="center"/>
    </xf>
    <xf numFmtId="0" fontId="21" fillId="2" borderId="7" xfId="0" applyFont="1" applyFill="1" applyBorder="1" applyAlignment="1" applyProtection="1">
      <alignment horizontal="justify" vertical="center"/>
    </xf>
    <xf numFmtId="164" fontId="2" fillId="7" borderId="6" xfId="0" applyNumberFormat="1" applyFont="1" applyFill="1" applyBorder="1" applyAlignment="1" applyProtection="1">
      <alignment horizontal="center" vertical="center"/>
    </xf>
    <xf numFmtId="0" fontId="24" fillId="2" borderId="1" xfId="0" applyFont="1" applyFill="1" applyBorder="1" applyAlignment="1" applyProtection="1">
      <alignment horizontal="center" vertical="center" wrapText="1"/>
    </xf>
    <xf numFmtId="0" fontId="24" fillId="2" borderId="4" xfId="0" applyFont="1" applyFill="1" applyBorder="1" applyAlignment="1" applyProtection="1">
      <alignment horizontal="center" vertical="center" wrapText="1"/>
    </xf>
    <xf numFmtId="0" fontId="24" fillId="2" borderId="18" xfId="0" applyFont="1" applyFill="1" applyBorder="1" applyAlignment="1" applyProtection="1">
      <alignment horizontal="center" vertical="center" wrapText="1"/>
    </xf>
    <xf numFmtId="0" fontId="24" fillId="2" borderId="6" xfId="0" applyFont="1" applyFill="1" applyBorder="1" applyAlignment="1" applyProtection="1">
      <alignment horizontal="center" vertical="center" wrapText="1"/>
    </xf>
    <xf numFmtId="0" fontId="3" fillId="2" borderId="0" xfId="0" applyFont="1" applyFill="1" applyAlignment="1" applyProtection="1">
      <alignment horizontal="right" vertical="center"/>
    </xf>
    <xf numFmtId="0" fontId="2" fillId="5" borderId="7" xfId="0" applyFont="1" applyFill="1" applyBorder="1" applyAlignment="1" applyProtection="1">
      <alignment horizontal="center" vertical="center"/>
    </xf>
    <xf numFmtId="0" fontId="2" fillId="2" borderId="0" xfId="0" applyFont="1" applyFill="1" applyAlignment="1" applyProtection="1">
      <alignment horizontal="right" vertical="center"/>
    </xf>
    <xf numFmtId="164" fontId="10" fillId="7" borderId="16" xfId="0" applyNumberFormat="1" applyFont="1" applyFill="1" applyBorder="1" applyAlignment="1" applyProtection="1">
      <alignment horizontal="center" vertical="center"/>
    </xf>
    <xf numFmtId="0" fontId="4" fillId="2" borderId="2" xfId="0" applyFont="1" applyFill="1" applyBorder="1" applyAlignment="1" applyProtection="1">
      <alignment horizontal="left" vertical="center" wrapText="1"/>
    </xf>
    <xf numFmtId="0" fontId="4" fillId="2" borderId="0" xfId="0" applyFont="1" applyFill="1" applyAlignment="1" applyProtection="1">
      <alignment horizontal="left" vertical="center" wrapText="1"/>
    </xf>
    <xf numFmtId="0" fontId="19" fillId="3" borderId="0" xfId="0" applyFont="1" applyFill="1" applyAlignment="1" applyProtection="1">
      <alignment horizontal="center" vertical="center"/>
    </xf>
    <xf numFmtId="0" fontId="20" fillId="3" borderId="0" xfId="0" applyFont="1" applyFill="1" applyAlignment="1" applyProtection="1">
      <alignment horizontal="justify" vertical="center"/>
    </xf>
    <xf numFmtId="0" fontId="2" fillId="3" borderId="0" xfId="0" applyFont="1" applyFill="1" applyAlignment="1" applyProtection="1">
      <alignment vertical="center" wrapText="1"/>
    </xf>
    <xf numFmtId="0" fontId="9" fillId="2" borderId="0" xfId="0" applyFont="1" applyFill="1" applyAlignment="1" applyProtection="1">
      <alignment horizontal="center" vertical="center"/>
    </xf>
    <xf numFmtId="0" fontId="9" fillId="2" borderId="12" xfId="0" applyFont="1" applyFill="1" applyBorder="1" applyAlignment="1" applyProtection="1">
      <alignment horizontal="center" vertical="center"/>
    </xf>
    <xf numFmtId="0" fontId="10" fillId="6" borderId="8" xfId="0" applyFont="1" applyFill="1" applyBorder="1" applyAlignment="1" applyProtection="1">
      <alignment horizontal="center" vertical="center"/>
    </xf>
    <xf numFmtId="0" fontId="10" fillId="6" borderId="9" xfId="0" applyFont="1" applyFill="1" applyBorder="1" applyAlignment="1" applyProtection="1">
      <alignment horizontal="center" vertical="center"/>
    </xf>
    <xf numFmtId="0" fontId="10" fillId="6" borderId="10" xfId="0" applyFont="1" applyFill="1" applyBorder="1" applyAlignment="1" applyProtection="1">
      <alignment horizontal="center" vertical="center"/>
    </xf>
    <xf numFmtId="3" fontId="20" fillId="6" borderId="11" xfId="0" applyNumberFormat="1" applyFont="1" applyFill="1" applyBorder="1" applyAlignment="1" applyProtection="1">
      <alignment horizontal="center" vertical="center"/>
    </xf>
    <xf numFmtId="3" fontId="20" fillId="6" borderId="7" xfId="0" applyNumberFormat="1" applyFont="1" applyFill="1" applyBorder="1" applyAlignment="1" applyProtection="1">
      <alignment horizontal="center" vertical="center"/>
    </xf>
    <xf numFmtId="0" fontId="9" fillId="3" borderId="0" xfId="0" applyFont="1" applyFill="1" applyAlignment="1" applyProtection="1">
      <alignment horizontal="center" vertical="center"/>
    </xf>
    <xf numFmtId="0" fontId="3" fillId="3" borderId="0" xfId="0" applyFont="1" applyFill="1" applyAlignment="1" applyProtection="1">
      <alignment horizontal="justify" vertical="center"/>
    </xf>
    <xf numFmtId="0" fontId="2" fillId="3" borderId="0" xfId="0" applyFont="1" applyFill="1" applyAlignment="1" applyProtection="1">
      <alignment vertical="center"/>
    </xf>
    <xf numFmtId="0" fontId="10" fillId="3" borderId="0" xfId="0" applyFont="1" applyFill="1" applyAlignment="1" applyProtection="1">
      <alignment vertical="center"/>
    </xf>
    <xf numFmtId="0" fontId="4" fillId="3" borderId="0" xfId="0" applyFont="1" applyFill="1" applyAlignment="1" applyProtection="1">
      <alignment horizontal="left" vertical="center"/>
    </xf>
  </cellXfs>
  <cellStyles count="32">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Standard" xfId="0" builtinId="0"/>
    <cellStyle name="Standard 2" xfId="31" xr:uid="{00000000-0005-0000-0000-00001F000000}"/>
  </cellStyles>
  <dxfs count="0"/>
  <tableStyles count="0" defaultTableStyle="TableStyleMedium9" defaultPivotStyle="PivotStyleMedium4"/>
  <colors>
    <mruColors>
      <color rgb="FFFFFE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254000</xdr:colOff>
      <xdr:row>222</xdr:row>
      <xdr:rowOff>292100</xdr:rowOff>
    </xdr:from>
    <xdr:to>
      <xdr:col>1</xdr:col>
      <xdr:colOff>4368800</xdr:colOff>
      <xdr:row>231</xdr:row>
      <xdr:rowOff>139700</xdr:rowOff>
    </xdr:to>
    <xdr:sp macro="" textlink="">
      <xdr:nvSpPr>
        <xdr:cNvPr id="2" name="Textfeld 1">
          <a:extLst>
            <a:ext uri="{FF2B5EF4-FFF2-40B4-BE49-F238E27FC236}">
              <a16:creationId xmlns:a16="http://schemas.microsoft.com/office/drawing/2014/main" id="{08556F0F-2631-3940-CED1-910E5A358F61}"/>
            </a:ext>
          </a:extLst>
        </xdr:cNvPr>
        <xdr:cNvSpPr txBox="1"/>
      </xdr:nvSpPr>
      <xdr:spPr>
        <a:xfrm>
          <a:off x="254000" y="77190600"/>
          <a:ext cx="4940300" cy="2578100"/>
        </a:xfrm>
        <a:prstGeom prst="rect">
          <a:avLst/>
        </a:prstGeom>
        <a:solidFill>
          <a:schemeClr val="accent6">
            <a:lumMod val="20000"/>
            <a:lumOff val="80000"/>
          </a:schemeClr>
        </a:solidFill>
        <a:ln w="22225"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latin typeface="Arial" panose="020B0604020202020204" pitchFamily="34" charset="0"/>
              <a:cs typeface="Arial" panose="020B0604020202020204" pitchFamily="34" charset="0"/>
            </a:rPr>
            <a:t>Berechnung der Punkte für 7.4.</a:t>
          </a:r>
        </a:p>
        <a:p>
          <a:endParaRPr lang="de-DE" sz="1100">
            <a:latin typeface="Arial" panose="020B0604020202020204" pitchFamily="34" charset="0"/>
            <a:cs typeface="Arial" panose="020B0604020202020204" pitchFamily="34" charset="0"/>
          </a:endParaRPr>
        </a:p>
        <a:p>
          <a:r>
            <a:rPr lang="de-DE" sz="1100" b="1">
              <a:latin typeface="Arial" panose="020B0604020202020204" pitchFamily="34" charset="0"/>
              <a:cs typeface="Arial" panose="020B0604020202020204" pitchFamily="34" charset="0"/>
            </a:rPr>
            <a:t>Bieter mit dem niedrigsten TEC-Wert erhält 50 Punkte</a:t>
          </a:r>
          <a:r>
            <a:rPr lang="de-DE" sz="1100">
              <a:latin typeface="Arial" panose="020B0604020202020204" pitchFamily="34" charset="0"/>
              <a:cs typeface="Arial" panose="020B0604020202020204" pitchFamily="34" charset="0"/>
            </a:rPr>
            <a:t>. </a:t>
          </a:r>
        </a:p>
        <a:p>
          <a:r>
            <a:rPr lang="de-DE" sz="1100">
              <a:latin typeface="Arial" panose="020B0604020202020204" pitchFamily="34" charset="0"/>
              <a:cs typeface="Arial" panose="020B0604020202020204" pitchFamily="34" charset="0"/>
            </a:rPr>
            <a:t>Die weiteren Bieter erhalten nach der nachfolgende Formel Punkte.</a:t>
          </a:r>
        </a:p>
        <a:p>
          <a:endParaRPr lang="de-DE" sz="1100">
            <a:latin typeface="Arial" panose="020B0604020202020204" pitchFamily="34" charset="0"/>
            <a:cs typeface="Arial" panose="020B0604020202020204" pitchFamily="34" charset="0"/>
          </a:endParaRPr>
        </a:p>
        <a:p>
          <a:r>
            <a:rPr lang="de-DE" sz="1100">
              <a:latin typeface="Arial" panose="020B0604020202020204" pitchFamily="34" charset="0"/>
              <a:cs typeface="Arial" panose="020B0604020202020204" pitchFamily="34" charset="0"/>
            </a:rPr>
            <a:t>Punkte  TEC-Wert (Angebot) = Wert Minimum / Wert Angebot x 50 Punkte</a:t>
          </a:r>
        </a:p>
        <a:p>
          <a:endParaRPr lang="de-DE" sz="1100">
            <a:latin typeface="Arial" panose="020B0604020202020204" pitchFamily="34" charset="0"/>
            <a:cs typeface="Arial" panose="020B0604020202020204" pitchFamily="34" charset="0"/>
          </a:endParaRPr>
        </a:p>
        <a:p>
          <a:r>
            <a:rPr lang="de-DE" sz="1100" b="1">
              <a:latin typeface="Arial" panose="020B0604020202020204" pitchFamily="34" charset="0"/>
              <a:cs typeface="Arial" panose="020B0604020202020204" pitchFamily="34" charset="0"/>
            </a:rPr>
            <a:t>Bieter A:  Summe = 20 TEC-Wert </a:t>
          </a:r>
          <a:r>
            <a:rPr lang="de-DE" sz="1100">
              <a:latin typeface="Arial" panose="020B0604020202020204" pitchFamily="34" charset="0"/>
              <a:cs typeface="Arial" panose="020B0604020202020204" pitchFamily="34" charset="0"/>
            </a:rPr>
            <a:t>(hier = Minimum TEC-Wert)</a:t>
          </a:r>
        </a:p>
        <a:p>
          <a:r>
            <a:rPr lang="de-DE" sz="1100" b="1">
              <a:latin typeface="Arial" panose="020B0604020202020204" pitchFamily="34" charset="0"/>
              <a:cs typeface="Arial" panose="020B0604020202020204" pitchFamily="34" charset="0"/>
            </a:rPr>
            <a:t>Bieter B:  Summe = 25 TEC-Wert</a:t>
          </a:r>
        </a:p>
        <a:p>
          <a:endParaRPr lang="de-DE" sz="1100">
            <a:latin typeface="Arial" panose="020B0604020202020204" pitchFamily="34" charset="0"/>
            <a:cs typeface="Arial" panose="020B0604020202020204" pitchFamily="34" charset="0"/>
          </a:endParaRPr>
        </a:p>
        <a:p>
          <a:r>
            <a:rPr lang="de-DE" sz="1100">
              <a:latin typeface="Arial" panose="020B0604020202020204" pitchFamily="34" charset="0"/>
              <a:cs typeface="Arial" panose="020B0604020202020204" pitchFamily="34" charset="0"/>
            </a:rPr>
            <a:t>Berechnung: 20 / 25 = 0,8 x 50 Punkte = 40 Punkte</a:t>
          </a:r>
        </a:p>
        <a:p>
          <a:endParaRPr lang="de-DE" sz="1100">
            <a:latin typeface="Arial" panose="020B0604020202020204" pitchFamily="34" charset="0"/>
            <a:cs typeface="Arial" panose="020B0604020202020204" pitchFamily="34" charset="0"/>
          </a:endParaRPr>
        </a:p>
        <a:p>
          <a:r>
            <a:rPr lang="de-DE" sz="1100" b="1">
              <a:latin typeface="Arial" panose="020B0604020202020204" pitchFamily="34" charset="0"/>
              <a:cs typeface="Arial" panose="020B0604020202020204" pitchFamily="34" charset="0"/>
            </a:rPr>
            <a:t>Bieter A erhält 50 Punkte</a:t>
          </a:r>
        </a:p>
        <a:p>
          <a:r>
            <a:rPr lang="de-DE" sz="1100" b="1">
              <a:latin typeface="Arial" panose="020B0604020202020204" pitchFamily="34" charset="0"/>
              <a:cs typeface="Arial" panose="020B0604020202020204" pitchFamily="34" charset="0"/>
            </a:rPr>
            <a:t>Bieter B erhält 40 Punkte</a:t>
          </a:r>
        </a:p>
      </xdr:txBody>
    </xdr:sp>
    <xdr:clientData/>
  </xdr:twoCellAnchor>
  <xdr:twoCellAnchor>
    <xdr:from>
      <xdr:col>0</xdr:col>
      <xdr:colOff>419100</xdr:colOff>
      <xdr:row>218</xdr:row>
      <xdr:rowOff>76200</xdr:rowOff>
    </xdr:from>
    <xdr:to>
      <xdr:col>0</xdr:col>
      <xdr:colOff>431800</xdr:colOff>
      <xdr:row>222</xdr:row>
      <xdr:rowOff>279400</xdr:rowOff>
    </xdr:to>
    <xdr:cxnSp macro="">
      <xdr:nvCxnSpPr>
        <xdr:cNvPr id="4" name="Gerade Verbindung mit Pfeil 3">
          <a:extLst>
            <a:ext uri="{FF2B5EF4-FFF2-40B4-BE49-F238E27FC236}">
              <a16:creationId xmlns:a16="http://schemas.microsoft.com/office/drawing/2014/main" id="{22D84806-A8CB-096F-B158-A0C96487C43E}"/>
            </a:ext>
          </a:extLst>
        </xdr:cNvPr>
        <xdr:cNvCxnSpPr/>
      </xdr:nvCxnSpPr>
      <xdr:spPr>
        <a:xfrm flipH="1" flipV="1">
          <a:off x="419100" y="75323700"/>
          <a:ext cx="12700" cy="1854200"/>
        </a:xfrm>
        <a:prstGeom prst="straightConnector1">
          <a:avLst/>
        </a:prstGeom>
        <a:ln>
          <a:solidFill>
            <a:schemeClr val="accent6"/>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93E5-A3E7-DB44-A55C-62E4389ADC8A}">
  <dimension ref="A1:M239"/>
  <sheetViews>
    <sheetView showGridLines="0" tabSelected="1" topLeftCell="B213" zoomScale="110" zoomScaleNormal="110" zoomScalePageLayoutView="125" workbookViewId="0">
      <selection activeCell="D221" activeCellId="72" sqref="D26:E26 D28:E28 D30:E30 D37:E37 D39:E39 D41:E41 D43:E43 D45:E45 D47:E47 D49:E49 D56:E56 D58:E58 D60:E60 D62:E62 D64:E64 D66:E66 D68:E68 D70:E70 D72:E72 D75:E80 D83:E88 D95:E95 D97:E97 D99:E99 D101:E101 D103:E103 D105:E105 D107:E107 D109:E109 D111:E111 D113:E113 D115:E115 D117:E117 D124:E124 D128:E128 D126:E126 D130:E130 D132:E132 D134:E134 D136:E136 D138:E138 D140:E140 D142:E142 D144:E144 D146:E146 D148:E148 D150:E150 D152:E152 D154:E154 D156:E156 D158:E158 D160:E160 D162:E168 D175:E175 D177:E177 D179:E179 D181:E181 D183:E183 D185:E185 D187:E187 D189:E189 D191:E191 D195:E195 D193:E193 D197:E197 D199:E199 D201:E201 D203:E203 D205:E205 D212:E212 D214:E214 D216:E216 D221:D222"/>
    </sheetView>
  </sheetViews>
  <sheetFormatPr baseColWidth="10" defaultRowHeight="16" x14ac:dyDescent="0.2"/>
  <cols>
    <col min="1" max="1" width="10.83203125" style="20"/>
    <col min="2" max="2" width="140.83203125" style="20" customWidth="1"/>
    <col min="3" max="3" width="10.83203125" style="20"/>
    <col min="4" max="4" width="12.6640625" style="20" customWidth="1"/>
    <col min="5" max="5" width="11.6640625" style="20" customWidth="1"/>
    <col min="6" max="6" width="11.83203125" style="20" customWidth="1"/>
    <col min="7" max="7" width="10.83203125" style="20"/>
    <col min="8" max="9" width="17.1640625" style="20" customWidth="1"/>
    <col min="10" max="12" width="3.83203125" style="20" customWidth="1"/>
    <col min="13" max="13" width="17.1640625" style="20" customWidth="1"/>
    <col min="14" max="16384" width="10.83203125" style="20"/>
  </cols>
  <sheetData>
    <row r="1" spans="1:13" ht="40" customHeight="1" x14ac:dyDescent="0.2">
      <c r="A1" s="17" t="s">
        <v>159</v>
      </c>
      <c r="B1" s="18"/>
      <c r="C1" s="18"/>
      <c r="D1" s="18"/>
      <c r="E1" s="18"/>
      <c r="F1" s="18"/>
      <c r="G1" s="18"/>
      <c r="H1" s="18"/>
      <c r="I1" s="18"/>
      <c r="J1" s="18"/>
      <c r="K1" s="18"/>
      <c r="L1" s="18"/>
      <c r="M1" s="19"/>
    </row>
    <row r="2" spans="1:13" x14ac:dyDescent="0.2">
      <c r="A2" s="21"/>
      <c r="B2" s="21"/>
      <c r="C2" s="21"/>
      <c r="D2" s="21"/>
      <c r="E2" s="21"/>
      <c r="F2" s="21"/>
      <c r="G2" s="21"/>
      <c r="H2" s="21"/>
      <c r="I2" s="21"/>
      <c r="M2" s="21"/>
    </row>
    <row r="3" spans="1:13" x14ac:dyDescent="0.2">
      <c r="A3" s="22" t="s">
        <v>68</v>
      </c>
      <c r="B3" s="23"/>
      <c r="C3" s="24" t="s">
        <v>69</v>
      </c>
      <c r="D3" s="25"/>
      <c r="E3" s="26"/>
      <c r="F3" s="27"/>
      <c r="G3" s="27"/>
      <c r="H3" s="27"/>
      <c r="I3" s="28"/>
      <c r="M3" s="29"/>
    </row>
    <row r="4" spans="1:13" x14ac:dyDescent="0.2">
      <c r="A4" s="30"/>
      <c r="B4" s="31"/>
      <c r="C4" s="32"/>
      <c r="D4" s="33"/>
      <c r="E4" s="34"/>
      <c r="F4" s="35" t="s">
        <v>160</v>
      </c>
      <c r="G4" s="36"/>
      <c r="H4" s="36"/>
      <c r="I4" s="37"/>
      <c r="M4" s="38"/>
    </row>
    <row r="5" spans="1:13" x14ac:dyDescent="0.2">
      <c r="A5" s="30"/>
      <c r="B5" s="31"/>
      <c r="C5" s="32"/>
      <c r="D5" s="33"/>
      <c r="E5" s="34"/>
      <c r="F5" s="35" t="s">
        <v>161</v>
      </c>
      <c r="G5" s="36"/>
      <c r="H5" s="36"/>
      <c r="I5" s="37"/>
      <c r="M5" s="38"/>
    </row>
    <row r="6" spans="1:13" x14ac:dyDescent="0.2">
      <c r="A6" s="30"/>
      <c r="B6" s="31"/>
      <c r="C6" s="32"/>
      <c r="D6" s="33"/>
      <c r="E6" s="34"/>
      <c r="F6" s="35" t="s">
        <v>70</v>
      </c>
      <c r="G6" s="36"/>
      <c r="H6" s="36"/>
      <c r="I6" s="37"/>
      <c r="M6" s="38"/>
    </row>
    <row r="7" spans="1:13" x14ac:dyDescent="0.2">
      <c r="A7" s="30"/>
      <c r="B7" s="31"/>
      <c r="C7" s="32"/>
      <c r="D7" s="33"/>
      <c r="E7" s="34"/>
      <c r="F7" s="35" t="s">
        <v>71</v>
      </c>
      <c r="G7" s="36"/>
      <c r="H7" s="36"/>
      <c r="I7" s="37"/>
      <c r="M7" s="38"/>
    </row>
    <row r="8" spans="1:13" x14ac:dyDescent="0.2">
      <c r="A8" s="39"/>
      <c r="B8" s="40"/>
      <c r="C8" s="41"/>
      <c r="D8" s="42"/>
      <c r="E8" s="43"/>
      <c r="F8" s="44"/>
      <c r="G8" s="44"/>
      <c r="H8" s="44"/>
      <c r="I8" s="45"/>
      <c r="M8" s="29"/>
    </row>
    <row r="9" spans="1:13" x14ac:dyDescent="0.2">
      <c r="A9" s="46"/>
      <c r="B9" s="46"/>
      <c r="C9" s="46"/>
      <c r="D9" s="46"/>
      <c r="E9" s="46"/>
      <c r="F9" s="46"/>
      <c r="G9" s="46"/>
      <c r="H9" s="46"/>
      <c r="I9" s="46"/>
      <c r="M9" s="47"/>
    </row>
    <row r="10" spans="1:13" x14ac:dyDescent="0.2">
      <c r="A10" s="48" t="s">
        <v>72</v>
      </c>
      <c r="B10" s="48"/>
      <c r="C10" s="48"/>
      <c r="D10" s="48"/>
      <c r="E10" s="48"/>
      <c r="F10" s="48"/>
      <c r="G10" s="48"/>
      <c r="H10" s="48"/>
      <c r="I10" s="48"/>
      <c r="M10" s="38"/>
    </row>
    <row r="11" spans="1:13" x14ac:dyDescent="0.2">
      <c r="A11" s="49" t="s">
        <v>73</v>
      </c>
      <c r="B11" s="49"/>
      <c r="C11" s="49"/>
      <c r="D11" s="49"/>
      <c r="E11" s="49"/>
      <c r="F11" s="49"/>
      <c r="G11" s="49"/>
      <c r="H11" s="49"/>
      <c r="I11" s="49"/>
      <c r="M11" s="49"/>
    </row>
    <row r="12" spans="1:13" x14ac:dyDescent="0.2">
      <c r="A12" s="46"/>
      <c r="B12" s="46"/>
      <c r="C12" s="50"/>
      <c r="D12" s="51" t="s">
        <v>74</v>
      </c>
      <c r="E12" s="48"/>
      <c r="F12" s="48"/>
      <c r="G12" s="48"/>
      <c r="H12" s="46"/>
      <c r="I12" s="46"/>
      <c r="M12" s="46"/>
    </row>
    <row r="13" spans="1:13" x14ac:dyDescent="0.2">
      <c r="A13" s="46"/>
      <c r="B13" s="46"/>
      <c r="C13" s="46"/>
      <c r="D13" s="46"/>
      <c r="E13" s="46"/>
      <c r="F13" s="46"/>
      <c r="G13" s="46"/>
      <c r="H13" s="46"/>
      <c r="I13" s="46"/>
      <c r="M13" s="46"/>
    </row>
    <row r="14" spans="1:13" x14ac:dyDescent="0.2">
      <c r="A14" s="52" t="s">
        <v>0</v>
      </c>
      <c r="B14" s="53"/>
      <c r="C14" s="53"/>
      <c r="D14" s="53"/>
      <c r="E14" s="53"/>
      <c r="F14" s="54"/>
      <c r="G14" s="54"/>
      <c r="H14" s="54"/>
      <c r="I14" s="54"/>
      <c r="M14" s="54"/>
    </row>
    <row r="15" spans="1:13" x14ac:dyDescent="0.2">
      <c r="A15" s="54"/>
      <c r="B15" s="53"/>
      <c r="C15" s="53"/>
      <c r="D15" s="53"/>
      <c r="E15" s="53"/>
      <c r="F15" s="54"/>
      <c r="G15" s="54"/>
      <c r="H15" s="54"/>
      <c r="I15" s="54"/>
      <c r="M15" s="54"/>
    </row>
    <row r="16" spans="1:13" ht="18" x14ac:dyDescent="0.2">
      <c r="A16" s="55" t="s">
        <v>1</v>
      </c>
      <c r="B16" s="56" t="s">
        <v>2</v>
      </c>
      <c r="C16" s="57"/>
      <c r="D16" s="57"/>
      <c r="E16" s="57"/>
      <c r="F16" s="58"/>
      <c r="G16" s="58"/>
      <c r="H16" s="58"/>
      <c r="I16" s="58"/>
      <c r="M16" s="58"/>
    </row>
    <row r="17" spans="1:13" x14ac:dyDescent="0.2">
      <c r="A17" s="54"/>
      <c r="B17" s="53" t="s">
        <v>3</v>
      </c>
      <c r="C17" s="53"/>
      <c r="D17" s="53"/>
      <c r="E17" s="53"/>
      <c r="F17" s="54"/>
      <c r="G17" s="54"/>
      <c r="H17" s="54"/>
      <c r="I17" s="54"/>
      <c r="M17" s="54"/>
    </row>
    <row r="18" spans="1:13" x14ac:dyDescent="0.2">
      <c r="A18" s="54"/>
      <c r="B18" s="53" t="s">
        <v>4</v>
      </c>
      <c r="C18" s="53"/>
      <c r="D18" s="53"/>
      <c r="E18" s="53"/>
      <c r="F18" s="54"/>
      <c r="G18" s="54"/>
      <c r="H18" s="54"/>
      <c r="I18" s="54"/>
      <c r="M18" s="54"/>
    </row>
    <row r="19" spans="1:13" ht="60" x14ac:dyDescent="0.2">
      <c r="A19" s="54"/>
      <c r="B19" s="53"/>
      <c r="C19" s="53"/>
      <c r="D19" s="53"/>
      <c r="E19" s="53"/>
      <c r="F19" s="54"/>
      <c r="G19" s="54"/>
      <c r="H19" s="54"/>
      <c r="I19" s="54"/>
      <c r="M19" s="59" t="s">
        <v>219</v>
      </c>
    </row>
    <row r="20" spans="1:13" ht="18" x14ac:dyDescent="0.2">
      <c r="A20" s="60" t="s">
        <v>5</v>
      </c>
      <c r="B20" s="61" t="s">
        <v>6</v>
      </c>
      <c r="C20" s="57"/>
      <c r="D20" s="57"/>
      <c r="E20" s="57"/>
      <c r="F20" s="58"/>
      <c r="G20" s="58"/>
      <c r="H20" s="58"/>
      <c r="I20" s="58"/>
      <c r="M20" s="62"/>
    </row>
    <row r="21" spans="1:13" x14ac:dyDescent="0.2">
      <c r="A21" s="54"/>
      <c r="B21" s="53" t="s">
        <v>7</v>
      </c>
      <c r="C21" s="53"/>
      <c r="D21" s="53"/>
      <c r="E21" s="53"/>
      <c r="F21" s="54"/>
      <c r="G21" s="54"/>
      <c r="H21" s="54"/>
      <c r="I21" s="54"/>
      <c r="K21" s="63"/>
      <c r="M21" s="54"/>
    </row>
    <row r="22" spans="1:13" x14ac:dyDescent="0.2">
      <c r="A22" s="54"/>
      <c r="B22" s="53"/>
      <c r="C22" s="53"/>
      <c r="D22" s="53"/>
      <c r="E22" s="53"/>
      <c r="F22" s="54"/>
      <c r="G22" s="54"/>
      <c r="H22" s="54"/>
      <c r="I22" s="54"/>
      <c r="K22" s="63"/>
      <c r="M22" s="54"/>
    </row>
    <row r="23" spans="1:13" ht="30" customHeight="1" x14ac:dyDescent="0.2">
      <c r="A23" s="54"/>
      <c r="B23" s="53"/>
      <c r="C23" s="53"/>
      <c r="D23" s="53"/>
      <c r="E23" s="53"/>
      <c r="F23" s="54"/>
      <c r="G23" s="54"/>
      <c r="H23" s="54"/>
      <c r="I23" s="64" t="s">
        <v>217</v>
      </c>
      <c r="K23" s="63"/>
      <c r="M23" s="65" t="s">
        <v>218</v>
      </c>
    </row>
    <row r="24" spans="1:13" ht="25" customHeight="1" x14ac:dyDescent="0.2">
      <c r="A24" s="66">
        <v>1</v>
      </c>
      <c r="B24" s="67" t="s">
        <v>140</v>
      </c>
      <c r="C24" s="68" t="s">
        <v>9</v>
      </c>
      <c r="D24" s="69" t="s">
        <v>10</v>
      </c>
      <c r="E24" s="69" t="s">
        <v>11</v>
      </c>
      <c r="F24" s="70" t="s">
        <v>12</v>
      </c>
      <c r="G24" s="71"/>
      <c r="H24" s="72" t="s">
        <v>13</v>
      </c>
      <c r="I24" s="73"/>
      <c r="K24" s="63"/>
      <c r="M24" s="74"/>
    </row>
    <row r="25" spans="1:13" ht="10" customHeight="1" x14ac:dyDescent="0.2">
      <c r="A25" s="54"/>
      <c r="B25" s="53"/>
      <c r="C25" s="53"/>
      <c r="D25" s="53"/>
      <c r="E25" s="53"/>
      <c r="F25" s="54"/>
      <c r="G25" s="54"/>
      <c r="H25" s="54"/>
      <c r="I25" s="54"/>
      <c r="K25" s="63"/>
      <c r="M25" s="54"/>
    </row>
    <row r="26" spans="1:13" ht="30" customHeight="1" x14ac:dyDescent="0.2">
      <c r="A26" s="75" t="s">
        <v>14</v>
      </c>
      <c r="B26" s="76" t="s">
        <v>141</v>
      </c>
      <c r="C26" s="77" t="s">
        <v>5</v>
      </c>
      <c r="D26" s="1"/>
      <c r="E26" s="1"/>
      <c r="F26" s="78" t="s">
        <v>16</v>
      </c>
      <c r="G26" s="78" t="s">
        <v>17</v>
      </c>
      <c r="H26" s="77">
        <v>2</v>
      </c>
      <c r="I26" s="77">
        <v>20</v>
      </c>
      <c r="K26" s="63"/>
      <c r="M26" s="79"/>
    </row>
    <row r="27" spans="1:13" ht="10" customHeight="1" x14ac:dyDescent="0.2">
      <c r="A27" s="54"/>
      <c r="B27" s="53"/>
      <c r="C27" s="53"/>
      <c r="D27" s="53"/>
      <c r="E27" s="53"/>
      <c r="F27" s="54"/>
      <c r="G27" s="54"/>
      <c r="H27" s="80"/>
      <c r="I27" s="80"/>
      <c r="K27" s="63"/>
      <c r="M27" s="80"/>
    </row>
    <row r="28" spans="1:13" ht="80" customHeight="1" x14ac:dyDescent="0.2">
      <c r="A28" s="75" t="s">
        <v>15</v>
      </c>
      <c r="B28" s="76" t="s">
        <v>142</v>
      </c>
      <c r="C28" s="77" t="s">
        <v>5</v>
      </c>
      <c r="D28" s="1"/>
      <c r="E28" s="1"/>
      <c r="F28" s="78" t="s">
        <v>16</v>
      </c>
      <c r="G28" s="78" t="s">
        <v>17</v>
      </c>
      <c r="H28" s="77">
        <v>1</v>
      </c>
      <c r="I28" s="77">
        <v>10</v>
      </c>
      <c r="K28" s="63"/>
      <c r="M28" s="79"/>
    </row>
    <row r="29" spans="1:13" ht="10" customHeight="1" x14ac:dyDescent="0.2">
      <c r="A29" s="54"/>
      <c r="B29" s="53"/>
      <c r="C29" s="53"/>
      <c r="D29" s="53"/>
      <c r="E29" s="53"/>
      <c r="F29" s="54"/>
      <c r="G29" s="54"/>
      <c r="H29" s="80"/>
      <c r="I29" s="80"/>
      <c r="K29" s="63"/>
      <c r="M29" s="80"/>
    </row>
    <row r="30" spans="1:13" ht="100" customHeight="1" x14ac:dyDescent="0.2">
      <c r="A30" s="75" t="s">
        <v>18</v>
      </c>
      <c r="B30" s="76" t="s">
        <v>143</v>
      </c>
      <c r="C30" s="77" t="s">
        <v>5</v>
      </c>
      <c r="D30" s="1"/>
      <c r="E30" s="1"/>
      <c r="F30" s="78" t="s">
        <v>16</v>
      </c>
      <c r="G30" s="78" t="s">
        <v>17</v>
      </c>
      <c r="H30" s="77">
        <v>1</v>
      </c>
      <c r="I30" s="77">
        <v>10</v>
      </c>
      <c r="K30" s="63"/>
      <c r="M30" s="79"/>
    </row>
    <row r="31" spans="1:13" ht="10" customHeight="1" x14ac:dyDescent="0.2">
      <c r="A31" s="54"/>
      <c r="B31" s="53"/>
      <c r="C31" s="53"/>
      <c r="D31" s="53"/>
      <c r="E31" s="53"/>
      <c r="F31" s="54"/>
      <c r="G31" s="54"/>
      <c r="H31" s="54"/>
      <c r="I31" s="54"/>
      <c r="K31" s="63"/>
      <c r="M31" s="54"/>
    </row>
    <row r="32" spans="1:13" ht="25" customHeight="1" x14ac:dyDescent="0.2">
      <c r="A32" s="54"/>
      <c r="B32" s="53"/>
      <c r="C32" s="53"/>
      <c r="D32" s="53"/>
      <c r="E32" s="53"/>
      <c r="F32" s="81" t="s">
        <v>147</v>
      </c>
      <c r="G32" s="82"/>
      <c r="H32" s="83"/>
      <c r="I32" s="84">
        <f>SUM(I26:I30)</f>
        <v>40</v>
      </c>
      <c r="K32" s="63"/>
      <c r="M32" s="79"/>
    </row>
    <row r="33" spans="1:13" x14ac:dyDescent="0.2">
      <c r="A33" s="54"/>
      <c r="B33" s="53"/>
      <c r="C33" s="53"/>
      <c r="D33" s="53"/>
      <c r="E33" s="53"/>
      <c r="F33" s="54"/>
      <c r="G33" s="54"/>
      <c r="H33" s="54"/>
      <c r="I33" s="54"/>
      <c r="K33" s="63"/>
      <c r="M33" s="54"/>
    </row>
    <row r="34" spans="1:13" ht="25" customHeight="1" x14ac:dyDescent="0.2">
      <c r="A34" s="54"/>
      <c r="B34" s="53"/>
      <c r="C34" s="53"/>
      <c r="D34" s="53"/>
      <c r="E34" s="53"/>
      <c r="F34" s="54"/>
      <c r="G34" s="54"/>
      <c r="H34" s="54"/>
      <c r="I34" s="64" t="s">
        <v>217</v>
      </c>
      <c r="K34" s="63"/>
      <c r="M34" s="65" t="s">
        <v>218</v>
      </c>
    </row>
    <row r="35" spans="1:13" ht="25" customHeight="1" x14ac:dyDescent="0.2">
      <c r="A35" s="66">
        <v>2</v>
      </c>
      <c r="B35" s="67" t="s">
        <v>8</v>
      </c>
      <c r="C35" s="68" t="s">
        <v>9</v>
      </c>
      <c r="D35" s="69" t="s">
        <v>10</v>
      </c>
      <c r="E35" s="69" t="s">
        <v>11</v>
      </c>
      <c r="F35" s="70" t="s">
        <v>12</v>
      </c>
      <c r="G35" s="71"/>
      <c r="H35" s="85" t="s">
        <v>13</v>
      </c>
      <c r="I35" s="73"/>
      <c r="K35" s="63"/>
      <c r="M35" s="74"/>
    </row>
    <row r="36" spans="1:13" ht="10" customHeight="1" x14ac:dyDescent="0.2">
      <c r="A36" s="54"/>
      <c r="B36" s="53"/>
      <c r="C36" s="53"/>
      <c r="D36" s="53"/>
      <c r="E36" s="53"/>
      <c r="F36" s="54"/>
      <c r="G36" s="54"/>
      <c r="H36" s="54"/>
      <c r="I36" s="54"/>
      <c r="K36" s="63"/>
      <c r="M36" s="54"/>
    </row>
    <row r="37" spans="1:13" ht="30" customHeight="1" x14ac:dyDescent="0.2">
      <c r="A37" s="75" t="s">
        <v>21</v>
      </c>
      <c r="B37" s="86" t="s">
        <v>122</v>
      </c>
      <c r="C37" s="87" t="s">
        <v>1</v>
      </c>
      <c r="D37" s="1"/>
      <c r="E37" s="1"/>
      <c r="F37" s="54"/>
      <c r="G37" s="54"/>
      <c r="H37" s="54"/>
      <c r="I37" s="54"/>
      <c r="K37" s="63"/>
      <c r="M37" s="54"/>
    </row>
    <row r="38" spans="1:13" ht="10" customHeight="1" x14ac:dyDescent="0.2">
      <c r="A38" s="54"/>
      <c r="B38" s="53"/>
      <c r="C38" s="53"/>
      <c r="D38" s="53"/>
      <c r="E38" s="53"/>
      <c r="F38" s="54"/>
      <c r="G38" s="54"/>
      <c r="H38" s="54"/>
      <c r="I38" s="54"/>
      <c r="K38" s="63"/>
      <c r="M38" s="54"/>
    </row>
    <row r="39" spans="1:13" ht="30" customHeight="1" x14ac:dyDescent="0.2">
      <c r="A39" s="88" t="s">
        <v>22</v>
      </c>
      <c r="B39" s="89" t="s">
        <v>75</v>
      </c>
      <c r="C39" s="77" t="s">
        <v>5</v>
      </c>
      <c r="D39" s="4"/>
      <c r="E39" s="4"/>
      <c r="F39" s="90" t="s">
        <v>16</v>
      </c>
      <c r="G39" s="90" t="s">
        <v>17</v>
      </c>
      <c r="H39" s="77">
        <v>2</v>
      </c>
      <c r="I39" s="77">
        <v>20</v>
      </c>
      <c r="J39" s="91"/>
      <c r="K39" s="92"/>
      <c r="L39" s="91"/>
      <c r="M39" s="79"/>
    </row>
    <row r="40" spans="1:13" ht="10" customHeight="1" x14ac:dyDescent="0.2">
      <c r="A40" s="93"/>
      <c r="B40" s="94"/>
      <c r="C40" s="94"/>
      <c r="D40" s="94"/>
      <c r="E40" s="94"/>
      <c r="F40" s="93"/>
      <c r="G40" s="93"/>
      <c r="H40" s="80"/>
      <c r="I40" s="80"/>
      <c r="J40" s="91"/>
      <c r="K40" s="92"/>
      <c r="L40" s="91"/>
      <c r="M40" s="80"/>
    </row>
    <row r="41" spans="1:13" ht="30" customHeight="1" x14ac:dyDescent="0.2">
      <c r="A41" s="88" t="s">
        <v>24</v>
      </c>
      <c r="B41" s="89" t="s">
        <v>76</v>
      </c>
      <c r="C41" s="77" t="s">
        <v>5</v>
      </c>
      <c r="D41" s="4"/>
      <c r="E41" s="4"/>
      <c r="F41" s="90" t="s">
        <v>16</v>
      </c>
      <c r="G41" s="90" t="s">
        <v>17</v>
      </c>
      <c r="H41" s="77">
        <v>2</v>
      </c>
      <c r="I41" s="77">
        <v>20</v>
      </c>
      <c r="J41" s="91"/>
      <c r="K41" s="92"/>
      <c r="L41" s="91"/>
      <c r="M41" s="79"/>
    </row>
    <row r="42" spans="1:13" ht="10" customHeight="1" x14ac:dyDescent="0.2">
      <c r="A42" s="54"/>
      <c r="B42" s="53"/>
      <c r="C42" s="53"/>
      <c r="D42" s="53"/>
      <c r="E42" s="53"/>
      <c r="F42" s="54"/>
      <c r="G42" s="54"/>
      <c r="H42" s="54"/>
      <c r="I42" s="54"/>
      <c r="K42" s="63"/>
      <c r="M42" s="54"/>
    </row>
    <row r="43" spans="1:13" ht="30" customHeight="1" x14ac:dyDescent="0.2">
      <c r="A43" s="75" t="s">
        <v>148</v>
      </c>
      <c r="B43" s="86" t="s">
        <v>19</v>
      </c>
      <c r="C43" s="87" t="s">
        <v>1</v>
      </c>
      <c r="D43" s="1"/>
      <c r="E43" s="1"/>
      <c r="F43" s="54"/>
      <c r="G43" s="54"/>
      <c r="H43" s="54"/>
      <c r="I43" s="54"/>
      <c r="K43" s="63"/>
      <c r="M43" s="54"/>
    </row>
    <row r="44" spans="1:13" ht="10" customHeight="1" x14ac:dyDescent="0.2">
      <c r="A44" s="54"/>
      <c r="B44" s="53"/>
      <c r="C44" s="53"/>
      <c r="D44" s="53"/>
      <c r="E44" s="53"/>
      <c r="F44" s="54"/>
      <c r="G44" s="54"/>
      <c r="H44" s="54"/>
      <c r="I44" s="54"/>
      <c r="K44" s="63"/>
      <c r="M44" s="54"/>
    </row>
    <row r="45" spans="1:13" ht="30" customHeight="1" x14ac:dyDescent="0.2">
      <c r="A45" s="75" t="s">
        <v>149</v>
      </c>
      <c r="B45" s="86" t="s">
        <v>77</v>
      </c>
      <c r="C45" s="87" t="s">
        <v>1</v>
      </c>
      <c r="D45" s="1"/>
      <c r="E45" s="1"/>
      <c r="F45" s="54"/>
      <c r="G45" s="54"/>
      <c r="H45" s="54"/>
      <c r="I45" s="54"/>
      <c r="K45" s="63"/>
      <c r="M45" s="54"/>
    </row>
    <row r="46" spans="1:13" ht="10" customHeight="1" x14ac:dyDescent="0.2">
      <c r="A46" s="54"/>
      <c r="B46" s="53"/>
      <c r="C46" s="53"/>
      <c r="D46" s="53"/>
      <c r="E46" s="53"/>
      <c r="F46" s="54"/>
      <c r="G46" s="54"/>
      <c r="H46" s="54"/>
      <c r="I46" s="54"/>
      <c r="K46" s="63"/>
      <c r="M46" s="54"/>
    </row>
    <row r="47" spans="1:13" ht="30" customHeight="1" x14ac:dyDescent="0.2">
      <c r="A47" s="75" t="s">
        <v>150</v>
      </c>
      <c r="B47" s="86" t="s">
        <v>78</v>
      </c>
      <c r="C47" s="87" t="s">
        <v>1</v>
      </c>
      <c r="D47" s="1"/>
      <c r="E47" s="1"/>
      <c r="F47" s="54"/>
      <c r="G47" s="54"/>
      <c r="H47" s="54"/>
      <c r="I47" s="54"/>
      <c r="K47" s="63"/>
      <c r="M47" s="54"/>
    </row>
    <row r="48" spans="1:13" ht="10" customHeight="1" x14ac:dyDescent="0.2">
      <c r="A48" s="54"/>
      <c r="B48" s="53"/>
      <c r="C48" s="53"/>
      <c r="D48" s="53"/>
      <c r="E48" s="53"/>
      <c r="F48" s="54"/>
      <c r="G48" s="54"/>
      <c r="H48" s="54"/>
      <c r="I48" s="54"/>
      <c r="K48" s="63"/>
      <c r="M48" s="54"/>
    </row>
    <row r="49" spans="1:13" ht="40" customHeight="1" x14ac:dyDescent="0.2">
      <c r="A49" s="75" t="s">
        <v>151</v>
      </c>
      <c r="B49" s="86" t="s">
        <v>79</v>
      </c>
      <c r="C49" s="87" t="s">
        <v>1</v>
      </c>
      <c r="D49" s="1"/>
      <c r="E49" s="1"/>
      <c r="F49" s="54"/>
      <c r="G49" s="54"/>
      <c r="H49" s="54"/>
      <c r="I49" s="54"/>
      <c r="K49" s="63"/>
      <c r="M49" s="54"/>
    </row>
    <row r="50" spans="1:13" ht="10" customHeight="1" x14ac:dyDescent="0.2">
      <c r="A50" s="54"/>
      <c r="B50" s="53"/>
      <c r="C50" s="53"/>
      <c r="D50" s="53"/>
      <c r="E50" s="53"/>
      <c r="F50" s="54"/>
      <c r="G50" s="54"/>
      <c r="H50" s="54"/>
      <c r="I50" s="54"/>
      <c r="K50" s="63"/>
      <c r="M50" s="54"/>
    </row>
    <row r="51" spans="1:13" ht="25" customHeight="1" x14ac:dyDescent="0.2">
      <c r="A51" s="54"/>
      <c r="B51" s="53"/>
      <c r="C51" s="53"/>
      <c r="D51" s="53"/>
      <c r="E51" s="53"/>
      <c r="F51" s="81" t="s">
        <v>152</v>
      </c>
      <c r="G51" s="82"/>
      <c r="H51" s="83"/>
      <c r="I51" s="84">
        <f>SUM(I36:I49)</f>
        <v>40</v>
      </c>
      <c r="K51" s="63"/>
      <c r="M51" s="79"/>
    </row>
    <row r="52" spans="1:13" ht="27" customHeight="1" x14ac:dyDescent="0.2">
      <c r="A52" s="95"/>
      <c r="B52" s="96"/>
      <c r="C52" s="97"/>
      <c r="D52" s="53"/>
      <c r="E52" s="53"/>
      <c r="F52" s="54"/>
      <c r="G52" s="54"/>
      <c r="H52" s="54"/>
      <c r="I52" s="54"/>
      <c r="K52" s="63"/>
      <c r="M52" s="54"/>
    </row>
    <row r="53" spans="1:13" ht="27" customHeight="1" x14ac:dyDescent="0.2">
      <c r="A53" s="95"/>
      <c r="B53" s="96"/>
      <c r="C53" s="97"/>
      <c r="D53" s="53"/>
      <c r="E53" s="53"/>
      <c r="F53" s="54"/>
      <c r="G53" s="54"/>
      <c r="H53" s="54"/>
      <c r="I53" s="64" t="s">
        <v>217</v>
      </c>
      <c r="K53" s="63"/>
      <c r="M53" s="65" t="s">
        <v>218</v>
      </c>
    </row>
    <row r="54" spans="1:13" ht="25" customHeight="1" x14ac:dyDescent="0.2">
      <c r="A54" s="66" t="s">
        <v>190</v>
      </c>
      <c r="B54" s="67" t="s">
        <v>20</v>
      </c>
      <c r="C54" s="68" t="s">
        <v>9</v>
      </c>
      <c r="D54" s="69" t="s">
        <v>10</v>
      </c>
      <c r="E54" s="69" t="s">
        <v>11</v>
      </c>
      <c r="F54" s="70" t="s">
        <v>12</v>
      </c>
      <c r="G54" s="71"/>
      <c r="H54" s="85" t="s">
        <v>13</v>
      </c>
      <c r="I54" s="73"/>
      <c r="K54" s="63"/>
      <c r="M54" s="74"/>
    </row>
    <row r="55" spans="1:13" ht="10" customHeight="1" x14ac:dyDescent="0.2">
      <c r="A55" s="54"/>
      <c r="B55" s="53"/>
      <c r="C55" s="53"/>
      <c r="D55" s="53"/>
      <c r="E55" s="53"/>
      <c r="F55" s="54"/>
      <c r="G55" s="54"/>
      <c r="H55" s="54"/>
      <c r="I55" s="54"/>
      <c r="K55" s="63"/>
      <c r="M55" s="54"/>
    </row>
    <row r="56" spans="1:13" ht="40" customHeight="1" x14ac:dyDescent="0.2">
      <c r="A56" s="75" t="s">
        <v>25</v>
      </c>
      <c r="B56" s="86" t="s">
        <v>80</v>
      </c>
      <c r="C56" s="87" t="s">
        <v>1</v>
      </c>
      <c r="D56" s="1"/>
      <c r="E56" s="1"/>
      <c r="F56" s="98"/>
      <c r="G56" s="98"/>
      <c r="H56" s="98"/>
      <c r="I56" s="98"/>
      <c r="K56" s="63"/>
      <c r="M56" s="98"/>
    </row>
    <row r="57" spans="1:13" ht="10" customHeight="1" x14ac:dyDescent="0.2">
      <c r="A57" s="54"/>
      <c r="B57" s="53"/>
      <c r="C57" s="53"/>
      <c r="D57" s="53"/>
      <c r="E57" s="53"/>
      <c r="F57" s="54"/>
      <c r="G57" s="54"/>
      <c r="H57" s="54"/>
      <c r="I57" s="98"/>
      <c r="K57" s="63"/>
      <c r="M57" s="98"/>
    </row>
    <row r="58" spans="1:13" ht="40" customHeight="1" x14ac:dyDescent="0.2">
      <c r="A58" s="75" t="s">
        <v>26</v>
      </c>
      <c r="B58" s="86" t="s">
        <v>23</v>
      </c>
      <c r="C58" s="87" t="s">
        <v>1</v>
      </c>
      <c r="D58" s="1"/>
      <c r="E58" s="1"/>
      <c r="F58" s="98"/>
      <c r="G58" s="98"/>
      <c r="H58" s="98"/>
      <c r="I58" s="98"/>
      <c r="K58" s="63"/>
      <c r="M58" s="98"/>
    </row>
    <row r="59" spans="1:13" ht="10" customHeight="1" x14ac:dyDescent="0.2">
      <c r="A59" s="54"/>
      <c r="B59" s="53"/>
      <c r="C59" s="53"/>
      <c r="D59" s="53"/>
      <c r="E59" s="53"/>
      <c r="F59" s="54"/>
      <c r="G59" s="54"/>
      <c r="H59" s="54"/>
      <c r="I59" s="54"/>
      <c r="K59" s="63"/>
      <c r="M59" s="54"/>
    </row>
    <row r="60" spans="1:13" ht="30" customHeight="1" x14ac:dyDescent="0.2">
      <c r="A60" s="75" t="s">
        <v>27</v>
      </c>
      <c r="B60" s="86" t="s">
        <v>123</v>
      </c>
      <c r="C60" s="87" t="s">
        <v>1</v>
      </c>
      <c r="D60" s="1"/>
      <c r="E60" s="1"/>
      <c r="F60" s="98"/>
      <c r="G60" s="98"/>
      <c r="H60" s="98"/>
      <c r="I60" s="98"/>
      <c r="K60" s="63"/>
      <c r="M60" s="98"/>
    </row>
    <row r="61" spans="1:13" ht="10" customHeight="1" x14ac:dyDescent="0.2">
      <c r="A61" s="54"/>
      <c r="B61" s="53"/>
      <c r="C61" s="53"/>
      <c r="D61" s="53"/>
      <c r="E61" s="53"/>
      <c r="F61" s="54"/>
      <c r="G61" s="54"/>
      <c r="H61" s="54"/>
      <c r="I61" s="54"/>
      <c r="K61" s="63"/>
      <c r="M61" s="54"/>
    </row>
    <row r="62" spans="1:13" ht="30" customHeight="1" x14ac:dyDescent="0.2">
      <c r="A62" s="75" t="s">
        <v>191</v>
      </c>
      <c r="B62" s="86" t="s">
        <v>172</v>
      </c>
      <c r="C62" s="87" t="s">
        <v>1</v>
      </c>
      <c r="D62" s="1"/>
      <c r="E62" s="2"/>
      <c r="F62" s="54"/>
      <c r="G62" s="54"/>
      <c r="H62" s="98"/>
      <c r="I62" s="98"/>
      <c r="K62" s="63"/>
      <c r="M62" s="98"/>
    </row>
    <row r="63" spans="1:13" ht="10" customHeight="1" x14ac:dyDescent="0.2">
      <c r="A63" s="54"/>
      <c r="B63" s="53"/>
      <c r="C63" s="53"/>
      <c r="D63" s="53"/>
      <c r="E63" s="53"/>
      <c r="F63" s="54"/>
      <c r="G63" s="54"/>
      <c r="H63" s="54"/>
      <c r="I63" s="54"/>
      <c r="K63" s="63"/>
      <c r="M63" s="54"/>
    </row>
    <row r="64" spans="1:13" ht="30" customHeight="1" x14ac:dyDescent="0.2">
      <c r="A64" s="75" t="s">
        <v>192</v>
      </c>
      <c r="B64" s="86" t="s">
        <v>124</v>
      </c>
      <c r="C64" s="87" t="s">
        <v>1</v>
      </c>
      <c r="D64" s="1"/>
      <c r="E64" s="2"/>
      <c r="F64" s="54"/>
      <c r="G64" s="54"/>
      <c r="H64" s="98"/>
      <c r="I64" s="98"/>
      <c r="K64" s="63"/>
      <c r="M64" s="98"/>
    </row>
    <row r="65" spans="1:13" ht="10" customHeight="1" x14ac:dyDescent="0.2">
      <c r="A65" s="54"/>
      <c r="B65" s="53"/>
      <c r="C65" s="53"/>
      <c r="D65" s="53"/>
      <c r="E65" s="53"/>
      <c r="F65" s="54"/>
      <c r="G65" s="54"/>
      <c r="H65" s="54"/>
      <c r="I65" s="54"/>
      <c r="K65" s="63"/>
      <c r="M65" s="54"/>
    </row>
    <row r="66" spans="1:13" ht="30" customHeight="1" x14ac:dyDescent="0.2">
      <c r="A66" s="75" t="s">
        <v>193</v>
      </c>
      <c r="B66" s="86" t="s">
        <v>116</v>
      </c>
      <c r="C66" s="87" t="s">
        <v>1</v>
      </c>
      <c r="D66" s="1"/>
      <c r="E66" s="2"/>
      <c r="F66" s="54"/>
      <c r="G66" s="54"/>
      <c r="H66" s="98"/>
      <c r="I66" s="98"/>
      <c r="K66" s="63"/>
      <c r="M66" s="98"/>
    </row>
    <row r="67" spans="1:13" ht="10" customHeight="1" x14ac:dyDescent="0.2">
      <c r="A67" s="54"/>
      <c r="B67" s="53"/>
      <c r="C67" s="53"/>
      <c r="D67" s="53"/>
      <c r="E67" s="53"/>
      <c r="F67" s="54"/>
      <c r="G67" s="54"/>
      <c r="H67" s="54"/>
      <c r="I67" s="54"/>
      <c r="K67" s="63"/>
      <c r="M67" s="54"/>
    </row>
    <row r="68" spans="1:13" ht="33" customHeight="1" x14ac:dyDescent="0.2">
      <c r="A68" s="75" t="s">
        <v>194</v>
      </c>
      <c r="B68" s="99" t="s">
        <v>63</v>
      </c>
      <c r="C68" s="100" t="s">
        <v>1</v>
      </c>
      <c r="D68" s="2"/>
      <c r="E68" s="2"/>
      <c r="F68" s="98"/>
      <c r="G68" s="98"/>
      <c r="H68" s="98"/>
      <c r="I68" s="98"/>
      <c r="J68" s="53"/>
      <c r="K68" s="101"/>
      <c r="L68" s="53"/>
      <c r="M68" s="98"/>
    </row>
    <row r="69" spans="1:13" ht="10" customHeight="1" x14ac:dyDescent="0.2">
      <c r="A69" s="54"/>
      <c r="B69" s="53"/>
      <c r="C69" s="53"/>
      <c r="D69" s="53"/>
      <c r="E69" s="53"/>
      <c r="F69" s="54"/>
      <c r="G69" s="54"/>
      <c r="H69" s="54"/>
      <c r="I69" s="54"/>
      <c r="K69" s="63"/>
      <c r="M69" s="54"/>
    </row>
    <row r="70" spans="1:13" ht="33" customHeight="1" x14ac:dyDescent="0.2">
      <c r="A70" s="88" t="s">
        <v>195</v>
      </c>
      <c r="B70" s="102" t="s">
        <v>64</v>
      </c>
      <c r="C70" s="100" t="s">
        <v>1</v>
      </c>
      <c r="D70" s="2"/>
      <c r="E70" s="2"/>
      <c r="F70" s="98"/>
      <c r="G70" s="98"/>
      <c r="H70" s="98"/>
      <c r="I70" s="98"/>
      <c r="J70" s="53"/>
      <c r="K70" s="101"/>
      <c r="L70" s="53"/>
      <c r="M70" s="98"/>
    </row>
    <row r="71" spans="1:13" ht="10" customHeight="1" x14ac:dyDescent="0.2">
      <c r="A71" s="54"/>
      <c r="B71" s="53"/>
      <c r="C71" s="53"/>
      <c r="D71" s="53"/>
      <c r="E71" s="53"/>
      <c r="F71" s="54"/>
      <c r="G71" s="54"/>
      <c r="H71" s="54"/>
      <c r="I71" s="54"/>
      <c r="K71" s="63"/>
      <c r="M71" s="54"/>
    </row>
    <row r="72" spans="1:13" ht="33" customHeight="1" x14ac:dyDescent="0.2">
      <c r="A72" s="88" t="s">
        <v>196</v>
      </c>
      <c r="B72" s="102" t="s">
        <v>67</v>
      </c>
      <c r="C72" s="103" t="s">
        <v>5</v>
      </c>
      <c r="D72" s="2"/>
      <c r="E72" s="2"/>
      <c r="F72" s="104" t="s">
        <v>16</v>
      </c>
      <c r="G72" s="104" t="s">
        <v>17</v>
      </c>
      <c r="H72" s="103">
        <v>2</v>
      </c>
      <c r="I72" s="103">
        <v>20</v>
      </c>
      <c r="J72" s="53"/>
      <c r="K72" s="101"/>
      <c r="L72" s="53"/>
      <c r="M72" s="79"/>
    </row>
    <row r="73" spans="1:13" ht="10" customHeight="1" x14ac:dyDescent="0.2">
      <c r="A73" s="54"/>
      <c r="B73" s="53"/>
      <c r="C73" s="53"/>
      <c r="D73" s="53"/>
      <c r="E73" s="53"/>
      <c r="F73" s="54"/>
      <c r="G73" s="54"/>
      <c r="H73" s="80"/>
      <c r="I73" s="80"/>
      <c r="K73" s="63"/>
      <c r="M73" s="80"/>
    </row>
    <row r="74" spans="1:13" ht="30" customHeight="1" x14ac:dyDescent="0.2">
      <c r="A74" s="105" t="s">
        <v>197</v>
      </c>
      <c r="B74" s="106" t="s">
        <v>81</v>
      </c>
      <c r="C74" s="107"/>
      <c r="D74" s="108"/>
      <c r="E74" s="108"/>
      <c r="F74" s="109"/>
      <c r="G74" s="109"/>
      <c r="H74" s="110"/>
      <c r="I74" s="110"/>
      <c r="K74" s="63"/>
      <c r="M74" s="110"/>
    </row>
    <row r="75" spans="1:13" ht="30" customHeight="1" x14ac:dyDescent="0.2">
      <c r="A75" s="111"/>
      <c r="B75" s="112" t="s">
        <v>117</v>
      </c>
      <c r="C75" s="100" t="s">
        <v>1</v>
      </c>
      <c r="D75" s="2"/>
      <c r="E75" s="1"/>
      <c r="F75" s="109"/>
      <c r="G75" s="109"/>
      <c r="H75" s="110"/>
      <c r="I75" s="110"/>
      <c r="K75" s="63"/>
      <c r="M75" s="110"/>
    </row>
    <row r="76" spans="1:13" ht="30" customHeight="1" x14ac:dyDescent="0.2">
      <c r="A76" s="111"/>
      <c r="B76" s="112" t="s">
        <v>118</v>
      </c>
      <c r="C76" s="113" t="s">
        <v>5</v>
      </c>
      <c r="D76" s="5"/>
      <c r="E76" s="6"/>
      <c r="F76" s="109"/>
      <c r="G76" s="109"/>
      <c r="H76" s="113">
        <v>3</v>
      </c>
      <c r="I76" s="113">
        <v>30</v>
      </c>
      <c r="K76" s="63"/>
      <c r="M76" s="114"/>
    </row>
    <row r="77" spans="1:13" ht="30" customHeight="1" x14ac:dyDescent="0.2">
      <c r="A77" s="111"/>
      <c r="B77" s="115" t="s">
        <v>119</v>
      </c>
      <c r="C77" s="116"/>
      <c r="D77" s="7"/>
      <c r="E77" s="8"/>
      <c r="F77" s="109"/>
      <c r="G77" s="109"/>
      <c r="H77" s="116"/>
      <c r="I77" s="116"/>
      <c r="K77" s="63"/>
      <c r="M77" s="117"/>
    </row>
    <row r="78" spans="1:13" ht="30" customHeight="1" x14ac:dyDescent="0.2">
      <c r="A78" s="111"/>
      <c r="B78" s="118" t="s">
        <v>120</v>
      </c>
      <c r="C78" s="119"/>
      <c r="D78" s="9"/>
      <c r="E78" s="10"/>
      <c r="F78" s="54"/>
      <c r="G78" s="54"/>
      <c r="H78" s="119"/>
      <c r="I78" s="119"/>
      <c r="K78" s="63"/>
      <c r="M78" s="120"/>
    </row>
    <row r="79" spans="1:13" ht="33" customHeight="1" x14ac:dyDescent="0.2">
      <c r="A79" s="111"/>
      <c r="B79" s="102" t="s">
        <v>174</v>
      </c>
      <c r="C79" s="100" t="s">
        <v>1</v>
      </c>
      <c r="D79" s="2"/>
      <c r="E79" s="2"/>
      <c r="F79" s="98"/>
      <c r="G79" s="98"/>
      <c r="H79" s="121"/>
      <c r="I79" s="121"/>
      <c r="J79" s="53"/>
      <c r="K79" s="101"/>
      <c r="L79" s="53"/>
      <c r="M79" s="121"/>
    </row>
    <row r="80" spans="1:13" ht="33" customHeight="1" x14ac:dyDescent="0.2">
      <c r="A80" s="122"/>
      <c r="B80" s="102" t="s">
        <v>173</v>
      </c>
      <c r="C80" s="103" t="s">
        <v>5</v>
      </c>
      <c r="D80" s="2"/>
      <c r="E80" s="2"/>
      <c r="F80" s="104" t="s">
        <v>16</v>
      </c>
      <c r="G80" s="104" t="s">
        <v>17</v>
      </c>
      <c r="H80" s="103">
        <v>1</v>
      </c>
      <c r="I80" s="103">
        <v>10</v>
      </c>
      <c r="J80" s="53"/>
      <c r="K80" s="101"/>
      <c r="L80" s="53"/>
      <c r="M80" s="79"/>
    </row>
    <row r="81" spans="1:13" ht="10" customHeight="1" x14ac:dyDescent="0.2">
      <c r="A81" s="54"/>
      <c r="B81" s="53"/>
      <c r="C81" s="53"/>
      <c r="D81" s="53"/>
      <c r="E81" s="53"/>
      <c r="F81" s="54"/>
      <c r="G81" s="54"/>
      <c r="H81" s="80"/>
      <c r="I81" s="80"/>
      <c r="K81" s="63"/>
      <c r="M81" s="80"/>
    </row>
    <row r="82" spans="1:13" ht="30" customHeight="1" x14ac:dyDescent="0.2">
      <c r="A82" s="105" t="s">
        <v>198</v>
      </c>
      <c r="B82" s="123" t="s">
        <v>82</v>
      </c>
      <c r="C82" s="107"/>
      <c r="D82" s="108"/>
      <c r="E82" s="108"/>
      <c r="F82" s="109"/>
      <c r="G82" s="109"/>
      <c r="H82" s="110"/>
      <c r="I82" s="110"/>
      <c r="K82" s="63"/>
      <c r="M82" s="110"/>
    </row>
    <row r="83" spans="1:13" ht="30" customHeight="1" x14ac:dyDescent="0.2">
      <c r="A83" s="111"/>
      <c r="B83" s="112" t="s">
        <v>155</v>
      </c>
      <c r="C83" s="100" t="s">
        <v>1</v>
      </c>
      <c r="D83" s="2"/>
      <c r="E83" s="1"/>
      <c r="F83" s="109"/>
      <c r="G83" s="109"/>
      <c r="H83" s="110"/>
      <c r="I83" s="110"/>
      <c r="K83" s="63"/>
      <c r="M83" s="110"/>
    </row>
    <row r="84" spans="1:13" ht="30" customHeight="1" x14ac:dyDescent="0.2">
      <c r="A84" s="111"/>
      <c r="B84" s="124" t="s">
        <v>156</v>
      </c>
      <c r="C84" s="113" t="s">
        <v>5</v>
      </c>
      <c r="D84" s="5"/>
      <c r="E84" s="6"/>
      <c r="F84" s="109"/>
      <c r="G84" s="109"/>
      <c r="H84" s="113">
        <v>3</v>
      </c>
      <c r="I84" s="113">
        <v>30</v>
      </c>
      <c r="K84" s="63"/>
      <c r="M84" s="114"/>
    </row>
    <row r="85" spans="1:13" ht="30" customHeight="1" x14ac:dyDescent="0.2">
      <c r="A85" s="111"/>
      <c r="B85" s="125" t="s">
        <v>157</v>
      </c>
      <c r="C85" s="116"/>
      <c r="D85" s="7"/>
      <c r="E85" s="8"/>
      <c r="F85" s="109"/>
      <c r="G85" s="109"/>
      <c r="H85" s="116"/>
      <c r="I85" s="116"/>
      <c r="K85" s="63"/>
      <c r="M85" s="117"/>
    </row>
    <row r="86" spans="1:13" ht="30" customHeight="1" x14ac:dyDescent="0.2">
      <c r="A86" s="111"/>
      <c r="B86" s="126" t="s">
        <v>158</v>
      </c>
      <c r="C86" s="119"/>
      <c r="D86" s="9"/>
      <c r="E86" s="10"/>
      <c r="F86" s="54"/>
      <c r="G86" s="54"/>
      <c r="H86" s="119"/>
      <c r="I86" s="119"/>
      <c r="K86" s="63"/>
      <c r="M86" s="120"/>
    </row>
    <row r="87" spans="1:13" ht="33" customHeight="1" x14ac:dyDescent="0.2">
      <c r="A87" s="111"/>
      <c r="B87" s="102" t="s">
        <v>175</v>
      </c>
      <c r="C87" s="100" t="s">
        <v>1</v>
      </c>
      <c r="D87" s="2"/>
      <c r="E87" s="2"/>
      <c r="F87" s="98"/>
      <c r="G87" s="98"/>
      <c r="H87" s="121"/>
      <c r="I87" s="121"/>
      <c r="J87" s="53"/>
      <c r="K87" s="101"/>
      <c r="L87" s="53"/>
      <c r="M87" s="121"/>
    </row>
    <row r="88" spans="1:13" ht="33" customHeight="1" x14ac:dyDescent="0.2">
      <c r="A88" s="122"/>
      <c r="B88" s="102" t="s">
        <v>176</v>
      </c>
      <c r="C88" s="103" t="s">
        <v>5</v>
      </c>
      <c r="D88" s="2"/>
      <c r="E88" s="2"/>
      <c r="F88" s="104" t="s">
        <v>16</v>
      </c>
      <c r="G88" s="104" t="s">
        <v>17</v>
      </c>
      <c r="H88" s="103">
        <v>1</v>
      </c>
      <c r="I88" s="103">
        <v>10</v>
      </c>
      <c r="J88" s="53"/>
      <c r="K88" s="101"/>
      <c r="L88" s="53"/>
      <c r="M88" s="79"/>
    </row>
    <row r="89" spans="1:13" ht="10" customHeight="1" x14ac:dyDescent="0.2">
      <c r="A89" s="54"/>
      <c r="B89" s="53"/>
      <c r="C89" s="53"/>
      <c r="D89" s="53"/>
      <c r="E89" s="53"/>
      <c r="F89" s="54"/>
      <c r="G89" s="54"/>
      <c r="H89" s="54"/>
      <c r="I89" s="54"/>
      <c r="K89" s="63"/>
      <c r="M89" s="54"/>
    </row>
    <row r="90" spans="1:13" ht="33" customHeight="1" x14ac:dyDescent="0.2">
      <c r="A90" s="54"/>
      <c r="B90" s="53"/>
      <c r="C90" s="53"/>
      <c r="D90" s="127"/>
      <c r="E90" s="128"/>
      <c r="F90" s="81" t="s">
        <v>211</v>
      </c>
      <c r="G90" s="82"/>
      <c r="H90" s="83"/>
      <c r="I90" s="84">
        <f>SUM(I72:I88)</f>
        <v>100</v>
      </c>
      <c r="K90" s="63"/>
      <c r="M90" s="79"/>
    </row>
    <row r="91" spans="1:13" ht="27" customHeight="1" x14ac:dyDescent="0.2">
      <c r="A91" s="95"/>
      <c r="B91" s="96"/>
      <c r="C91" s="97"/>
      <c r="D91" s="53"/>
      <c r="E91" s="53"/>
      <c r="F91" s="54"/>
      <c r="G91" s="54"/>
      <c r="H91" s="54"/>
      <c r="I91" s="54"/>
      <c r="K91" s="63"/>
      <c r="M91" s="54"/>
    </row>
    <row r="92" spans="1:13" ht="27" customHeight="1" x14ac:dyDescent="0.2">
      <c r="A92" s="95"/>
      <c r="B92" s="96"/>
      <c r="C92" s="97"/>
      <c r="D92" s="53"/>
      <c r="E92" s="53"/>
      <c r="F92" s="54"/>
      <c r="G92" s="54"/>
      <c r="H92" s="54"/>
      <c r="I92" s="64" t="s">
        <v>217</v>
      </c>
      <c r="K92" s="63"/>
      <c r="M92" s="65" t="s">
        <v>218</v>
      </c>
    </row>
    <row r="93" spans="1:13" ht="25" customHeight="1" x14ac:dyDescent="0.2">
      <c r="A93" s="66" t="s">
        <v>199</v>
      </c>
      <c r="B93" s="67" t="s">
        <v>57</v>
      </c>
      <c r="C93" s="68" t="s">
        <v>9</v>
      </c>
      <c r="D93" s="69" t="s">
        <v>10</v>
      </c>
      <c r="E93" s="69" t="s">
        <v>11</v>
      </c>
      <c r="F93" s="70" t="s">
        <v>12</v>
      </c>
      <c r="G93" s="71"/>
      <c r="H93" s="85" t="s">
        <v>13</v>
      </c>
      <c r="I93" s="73"/>
      <c r="K93" s="63"/>
      <c r="M93" s="74"/>
    </row>
    <row r="94" spans="1:13" ht="10" customHeight="1" x14ac:dyDescent="0.2">
      <c r="A94" s="54"/>
      <c r="B94" s="53"/>
      <c r="C94" s="53"/>
      <c r="D94" s="53"/>
      <c r="E94" s="53"/>
      <c r="F94" s="54"/>
      <c r="G94" s="54"/>
      <c r="H94" s="54"/>
      <c r="I94" s="54"/>
      <c r="K94" s="63"/>
      <c r="M94" s="54"/>
    </row>
    <row r="95" spans="1:13" ht="40" customHeight="1" x14ac:dyDescent="0.2">
      <c r="A95" s="75" t="s">
        <v>29</v>
      </c>
      <c r="B95" s="129" t="s">
        <v>59</v>
      </c>
      <c r="C95" s="87" t="s">
        <v>1</v>
      </c>
      <c r="D95" s="1"/>
      <c r="E95" s="1"/>
      <c r="F95" s="98"/>
      <c r="G95" s="98"/>
      <c r="H95" s="98"/>
      <c r="I95" s="98"/>
      <c r="J95" s="53"/>
      <c r="K95" s="101"/>
      <c r="L95" s="53"/>
      <c r="M95" s="98"/>
    </row>
    <row r="96" spans="1:13" ht="10" customHeight="1" x14ac:dyDescent="0.2">
      <c r="A96" s="54"/>
      <c r="B96" s="53"/>
      <c r="C96" s="53"/>
      <c r="D96" s="53"/>
      <c r="E96" s="53"/>
      <c r="F96" s="54"/>
      <c r="G96" s="54"/>
      <c r="H96" s="54"/>
      <c r="I96" s="54"/>
      <c r="K96" s="63"/>
      <c r="M96" s="54"/>
    </row>
    <row r="97" spans="1:13" ht="38" customHeight="1" x14ac:dyDescent="0.2">
      <c r="A97" s="75" t="s">
        <v>30</v>
      </c>
      <c r="B97" s="129" t="s">
        <v>60</v>
      </c>
      <c r="C97" s="87" t="s">
        <v>1</v>
      </c>
      <c r="D97" s="1"/>
      <c r="E97" s="1"/>
      <c r="F97" s="98"/>
      <c r="G97" s="98"/>
      <c r="H97" s="98"/>
      <c r="I97" s="98"/>
      <c r="J97" s="53"/>
      <c r="K97" s="101"/>
      <c r="L97" s="53"/>
      <c r="M97" s="98"/>
    </row>
    <row r="98" spans="1:13" ht="10" customHeight="1" x14ac:dyDescent="0.2">
      <c r="A98" s="54"/>
      <c r="B98" s="53"/>
      <c r="C98" s="53"/>
      <c r="D98" s="53"/>
      <c r="E98" s="53"/>
      <c r="F98" s="54"/>
      <c r="G98" s="54"/>
      <c r="H98" s="54"/>
      <c r="I98" s="54"/>
      <c r="K98" s="63"/>
      <c r="M98" s="54"/>
    </row>
    <row r="99" spans="1:13" ht="38" customHeight="1" x14ac:dyDescent="0.2">
      <c r="A99" s="75" t="s">
        <v>31</v>
      </c>
      <c r="B99" s="129" t="s">
        <v>65</v>
      </c>
      <c r="C99" s="87" t="s">
        <v>1</v>
      </c>
      <c r="D99" s="1"/>
      <c r="E99" s="1"/>
      <c r="F99" s="98"/>
      <c r="G99" s="98"/>
      <c r="H99" s="98"/>
      <c r="I99" s="98"/>
      <c r="J99" s="53"/>
      <c r="K99" s="101"/>
      <c r="L99" s="53"/>
      <c r="M99" s="98"/>
    </row>
    <row r="100" spans="1:13" ht="10" customHeight="1" x14ac:dyDescent="0.2">
      <c r="A100" s="54"/>
      <c r="B100" s="53"/>
      <c r="C100" s="53"/>
      <c r="D100" s="53"/>
      <c r="E100" s="53"/>
      <c r="F100" s="54"/>
      <c r="G100" s="54"/>
      <c r="H100" s="54"/>
      <c r="I100" s="54"/>
      <c r="K100" s="63"/>
      <c r="M100" s="54"/>
    </row>
    <row r="101" spans="1:13" ht="38" customHeight="1" x14ac:dyDescent="0.2">
      <c r="A101" s="75" t="s">
        <v>32</v>
      </c>
      <c r="B101" s="129" t="s">
        <v>66</v>
      </c>
      <c r="C101" s="87" t="s">
        <v>1</v>
      </c>
      <c r="D101" s="1"/>
      <c r="E101" s="1"/>
      <c r="F101" s="98"/>
      <c r="G101" s="98"/>
      <c r="H101" s="98"/>
      <c r="I101" s="98"/>
      <c r="J101" s="53"/>
      <c r="K101" s="101"/>
      <c r="L101" s="53"/>
      <c r="M101" s="98"/>
    </row>
    <row r="102" spans="1:13" ht="10" customHeight="1" x14ac:dyDescent="0.2">
      <c r="A102" s="54"/>
      <c r="B102" s="53"/>
      <c r="C102" s="53"/>
      <c r="D102" s="53"/>
      <c r="E102" s="53"/>
      <c r="F102" s="54"/>
      <c r="G102" s="54"/>
      <c r="H102" s="54"/>
      <c r="I102" s="54"/>
      <c r="K102" s="63"/>
      <c r="M102" s="54"/>
    </row>
    <row r="103" spans="1:13" ht="38" customHeight="1" x14ac:dyDescent="0.2">
      <c r="A103" s="75" t="s">
        <v>33</v>
      </c>
      <c r="B103" s="129" t="s">
        <v>62</v>
      </c>
      <c r="C103" s="87" t="s">
        <v>1</v>
      </c>
      <c r="D103" s="1"/>
      <c r="E103" s="1"/>
      <c r="F103" s="98"/>
      <c r="G103" s="98"/>
      <c r="H103" s="98"/>
      <c r="I103" s="98"/>
      <c r="J103" s="53"/>
      <c r="K103" s="101"/>
      <c r="L103" s="53"/>
      <c r="M103" s="98"/>
    </row>
    <row r="104" spans="1:13" ht="10" customHeight="1" x14ac:dyDescent="0.2">
      <c r="A104" s="54"/>
      <c r="B104" s="53"/>
      <c r="C104" s="53"/>
      <c r="D104" s="53"/>
      <c r="E104" s="53"/>
      <c r="F104" s="54"/>
      <c r="G104" s="54"/>
      <c r="H104" s="54"/>
      <c r="I104" s="54"/>
      <c r="K104" s="63"/>
      <c r="M104" s="54"/>
    </row>
    <row r="105" spans="1:13" ht="38" customHeight="1" x14ac:dyDescent="0.2">
      <c r="A105" s="75" t="s">
        <v>34</v>
      </c>
      <c r="B105" s="129" t="s">
        <v>125</v>
      </c>
      <c r="C105" s="77" t="s">
        <v>5</v>
      </c>
      <c r="D105" s="1"/>
      <c r="E105" s="1"/>
      <c r="F105" s="78" t="s">
        <v>16</v>
      </c>
      <c r="G105" s="78" t="s">
        <v>17</v>
      </c>
      <c r="H105" s="77">
        <v>2</v>
      </c>
      <c r="I105" s="77">
        <v>20</v>
      </c>
      <c r="J105" s="53"/>
      <c r="K105" s="101"/>
      <c r="L105" s="53"/>
      <c r="M105" s="79"/>
    </row>
    <row r="106" spans="1:13" ht="10" customHeight="1" x14ac:dyDescent="0.2">
      <c r="A106" s="54"/>
      <c r="B106" s="53"/>
      <c r="C106" s="53"/>
      <c r="D106" s="53"/>
      <c r="E106" s="53"/>
      <c r="F106" s="54"/>
      <c r="G106" s="54"/>
      <c r="H106" s="80"/>
      <c r="I106" s="80"/>
      <c r="K106" s="63"/>
      <c r="M106" s="80"/>
    </row>
    <row r="107" spans="1:13" ht="38" customHeight="1" x14ac:dyDescent="0.2">
      <c r="A107" s="130" t="s">
        <v>35</v>
      </c>
      <c r="B107" s="129" t="s">
        <v>61</v>
      </c>
      <c r="C107" s="77" t="s">
        <v>5</v>
      </c>
      <c r="D107" s="1"/>
      <c r="E107" s="1"/>
      <c r="F107" s="78" t="s">
        <v>16</v>
      </c>
      <c r="G107" s="78" t="s">
        <v>17</v>
      </c>
      <c r="H107" s="77">
        <v>2</v>
      </c>
      <c r="I107" s="77">
        <v>20</v>
      </c>
      <c r="J107" s="53"/>
      <c r="K107" s="101"/>
      <c r="L107" s="53"/>
      <c r="M107" s="79"/>
    </row>
    <row r="108" spans="1:13" ht="10" customHeight="1" x14ac:dyDescent="0.2">
      <c r="A108" s="54"/>
      <c r="B108" s="53"/>
      <c r="C108" s="53"/>
      <c r="D108" s="53"/>
      <c r="E108" s="53"/>
      <c r="F108" s="54"/>
      <c r="G108" s="54"/>
      <c r="H108" s="54"/>
      <c r="I108" s="54"/>
      <c r="K108" s="63"/>
      <c r="M108" s="54"/>
    </row>
    <row r="109" spans="1:13" ht="46" customHeight="1" x14ac:dyDescent="0.2">
      <c r="A109" s="130" t="s">
        <v>36</v>
      </c>
      <c r="B109" s="129" t="s">
        <v>58</v>
      </c>
      <c r="C109" s="87" t="s">
        <v>1</v>
      </c>
      <c r="D109" s="1"/>
      <c r="E109" s="2"/>
      <c r="F109" s="54"/>
      <c r="G109" s="54"/>
      <c r="H109" s="98"/>
      <c r="I109" s="98"/>
      <c r="J109" s="53"/>
      <c r="K109" s="101"/>
      <c r="L109" s="53"/>
      <c r="M109" s="98"/>
    </row>
    <row r="110" spans="1:13" ht="10" customHeight="1" x14ac:dyDescent="0.2">
      <c r="A110" s="54"/>
      <c r="B110" s="53"/>
      <c r="C110" s="53"/>
      <c r="D110" s="53"/>
      <c r="E110" s="53"/>
      <c r="F110" s="54"/>
      <c r="G110" s="54"/>
      <c r="H110" s="54"/>
      <c r="I110" s="54"/>
      <c r="K110" s="63"/>
      <c r="M110" s="54"/>
    </row>
    <row r="111" spans="1:13" ht="37" customHeight="1" x14ac:dyDescent="0.2">
      <c r="A111" s="131" t="s">
        <v>37</v>
      </c>
      <c r="B111" s="132" t="s">
        <v>163</v>
      </c>
      <c r="C111" s="77" t="s">
        <v>5</v>
      </c>
      <c r="D111" s="1"/>
      <c r="E111" s="1"/>
      <c r="F111" s="78" t="s">
        <v>16</v>
      </c>
      <c r="G111" s="78" t="s">
        <v>17</v>
      </c>
      <c r="H111" s="77">
        <v>3</v>
      </c>
      <c r="I111" s="77">
        <v>30</v>
      </c>
      <c r="K111" s="63"/>
      <c r="M111" s="79"/>
    </row>
    <row r="112" spans="1:13" ht="10" customHeight="1" x14ac:dyDescent="0.2">
      <c r="A112" s="54"/>
      <c r="B112" s="53"/>
      <c r="C112" s="53"/>
      <c r="D112" s="53"/>
      <c r="E112" s="53"/>
      <c r="F112" s="54"/>
      <c r="G112" s="54"/>
      <c r="H112" s="54"/>
      <c r="I112" s="54"/>
      <c r="K112" s="63"/>
      <c r="M112" s="54"/>
    </row>
    <row r="113" spans="1:13" ht="46" customHeight="1" x14ac:dyDescent="0.2">
      <c r="A113" s="130" t="s">
        <v>153</v>
      </c>
      <c r="B113" s="133" t="s">
        <v>180</v>
      </c>
      <c r="C113" s="87" t="s">
        <v>1</v>
      </c>
      <c r="D113" s="1"/>
      <c r="E113" s="2"/>
      <c r="F113" s="54"/>
      <c r="G113" s="54"/>
      <c r="H113" s="98"/>
      <c r="I113" s="98"/>
      <c r="J113" s="53"/>
      <c r="K113" s="101"/>
      <c r="L113" s="53"/>
      <c r="M113" s="98"/>
    </row>
    <row r="114" spans="1:13" ht="10" customHeight="1" x14ac:dyDescent="0.2">
      <c r="A114" s="54"/>
      <c r="B114" s="53"/>
      <c r="C114" s="53"/>
      <c r="D114" s="53"/>
      <c r="E114" s="53"/>
      <c r="F114" s="54"/>
      <c r="G114" s="54"/>
      <c r="H114" s="54"/>
      <c r="I114" s="54"/>
      <c r="K114" s="63"/>
      <c r="M114" s="54"/>
    </row>
    <row r="115" spans="1:13" ht="46" customHeight="1" x14ac:dyDescent="0.2">
      <c r="A115" s="130" t="s">
        <v>154</v>
      </c>
      <c r="B115" s="133" t="s">
        <v>181</v>
      </c>
      <c r="C115" s="87" t="s">
        <v>1</v>
      </c>
      <c r="D115" s="1"/>
      <c r="E115" s="2"/>
      <c r="F115" s="54"/>
      <c r="G115" s="54"/>
      <c r="H115" s="98"/>
      <c r="I115" s="98"/>
      <c r="J115" s="53"/>
      <c r="K115" s="101"/>
      <c r="L115" s="53"/>
      <c r="M115" s="98"/>
    </row>
    <row r="116" spans="1:13" ht="10" customHeight="1" x14ac:dyDescent="0.2">
      <c r="A116" s="54"/>
      <c r="B116" s="53"/>
      <c r="C116" s="53"/>
      <c r="D116" s="53"/>
      <c r="E116" s="53"/>
      <c r="F116" s="54"/>
      <c r="G116" s="54"/>
      <c r="H116" s="54"/>
      <c r="I116" s="54"/>
      <c r="K116" s="63"/>
      <c r="M116" s="54"/>
    </row>
    <row r="117" spans="1:13" ht="46" customHeight="1" x14ac:dyDescent="0.2">
      <c r="A117" s="130" t="s">
        <v>200</v>
      </c>
      <c r="B117" s="133" t="s">
        <v>182</v>
      </c>
      <c r="C117" s="87" t="s">
        <v>1</v>
      </c>
      <c r="D117" s="1"/>
      <c r="E117" s="2"/>
      <c r="F117" s="54"/>
      <c r="G117" s="54"/>
      <c r="H117" s="98"/>
      <c r="I117" s="98"/>
      <c r="J117" s="53"/>
      <c r="K117" s="101"/>
      <c r="L117" s="53"/>
      <c r="M117" s="98"/>
    </row>
    <row r="118" spans="1:13" ht="10" customHeight="1" x14ac:dyDescent="0.2">
      <c r="A118" s="54"/>
      <c r="B118" s="53"/>
      <c r="C118" s="53"/>
      <c r="D118" s="53"/>
      <c r="E118" s="53"/>
      <c r="F118" s="54"/>
      <c r="G118" s="54"/>
      <c r="H118" s="54"/>
      <c r="I118" s="54"/>
      <c r="K118" s="63"/>
      <c r="M118" s="54"/>
    </row>
    <row r="119" spans="1:13" ht="25" customHeight="1" x14ac:dyDescent="0.2">
      <c r="A119" s="54"/>
      <c r="B119" s="53"/>
      <c r="C119" s="53"/>
      <c r="D119" s="127"/>
      <c r="E119" s="128"/>
      <c r="F119" s="81" t="s">
        <v>212</v>
      </c>
      <c r="G119" s="82"/>
      <c r="H119" s="83"/>
      <c r="I119" s="84">
        <f>SUM(I95:I111)</f>
        <v>70</v>
      </c>
      <c r="K119" s="63"/>
      <c r="M119" s="79"/>
    </row>
    <row r="120" spans="1:13" ht="27" customHeight="1" x14ac:dyDescent="0.2">
      <c r="A120" s="95"/>
      <c r="B120" s="96"/>
      <c r="C120" s="97"/>
      <c r="D120" s="53"/>
      <c r="E120" s="53"/>
      <c r="F120" s="54"/>
      <c r="G120" s="54"/>
      <c r="H120" s="54"/>
      <c r="I120" s="54"/>
      <c r="K120" s="63"/>
      <c r="M120" s="54"/>
    </row>
    <row r="121" spans="1:13" ht="27" customHeight="1" x14ac:dyDescent="0.2">
      <c r="A121" s="95"/>
      <c r="B121" s="96"/>
      <c r="C121" s="97"/>
      <c r="D121" s="53"/>
      <c r="E121" s="53"/>
      <c r="F121" s="54"/>
      <c r="G121" s="54"/>
      <c r="H121" s="54"/>
      <c r="I121" s="64" t="s">
        <v>217</v>
      </c>
      <c r="K121" s="63"/>
      <c r="M121" s="65" t="s">
        <v>218</v>
      </c>
    </row>
    <row r="122" spans="1:13" ht="36" customHeight="1" x14ac:dyDescent="0.2">
      <c r="A122" s="66">
        <v>5</v>
      </c>
      <c r="B122" s="67" t="s">
        <v>28</v>
      </c>
      <c r="C122" s="68" t="s">
        <v>9</v>
      </c>
      <c r="D122" s="69" t="s">
        <v>10</v>
      </c>
      <c r="E122" s="69" t="s">
        <v>11</v>
      </c>
      <c r="F122" s="70" t="s">
        <v>12</v>
      </c>
      <c r="G122" s="71"/>
      <c r="H122" s="85" t="s">
        <v>13</v>
      </c>
      <c r="I122" s="73"/>
      <c r="K122" s="63"/>
      <c r="M122" s="74"/>
    </row>
    <row r="123" spans="1:13" ht="10" customHeight="1" x14ac:dyDescent="0.2">
      <c r="A123" s="54"/>
      <c r="B123" s="53"/>
      <c r="C123" s="53"/>
      <c r="D123" s="53"/>
      <c r="E123" s="53"/>
      <c r="F123" s="54"/>
      <c r="G123" s="54"/>
      <c r="H123" s="54"/>
      <c r="I123" s="54"/>
      <c r="K123" s="63"/>
      <c r="M123" s="54"/>
    </row>
    <row r="124" spans="1:13" ht="60" customHeight="1" x14ac:dyDescent="0.2">
      <c r="A124" s="75" t="s">
        <v>38</v>
      </c>
      <c r="B124" s="134" t="s">
        <v>183</v>
      </c>
      <c r="C124" s="77" t="s">
        <v>5</v>
      </c>
      <c r="D124" s="1"/>
      <c r="E124" s="1"/>
      <c r="F124" s="78" t="s">
        <v>16</v>
      </c>
      <c r="G124" s="78" t="s">
        <v>17</v>
      </c>
      <c r="H124" s="77">
        <v>3</v>
      </c>
      <c r="I124" s="77">
        <v>30</v>
      </c>
      <c r="K124" s="63"/>
      <c r="M124" s="79"/>
    </row>
    <row r="125" spans="1:13" ht="10" customHeight="1" x14ac:dyDescent="0.2">
      <c r="A125" s="54"/>
      <c r="B125" s="53"/>
      <c r="C125" s="53"/>
      <c r="D125" s="53"/>
      <c r="E125" s="53"/>
      <c r="F125" s="54"/>
      <c r="G125" s="54"/>
      <c r="H125" s="54"/>
      <c r="I125" s="54"/>
      <c r="K125" s="63"/>
      <c r="M125" s="54"/>
    </row>
    <row r="126" spans="1:13" ht="60" customHeight="1" x14ac:dyDescent="0.2">
      <c r="A126" s="75" t="s">
        <v>39</v>
      </c>
      <c r="B126" s="134" t="s">
        <v>184</v>
      </c>
      <c r="C126" s="77" t="s">
        <v>5</v>
      </c>
      <c r="D126" s="1"/>
      <c r="E126" s="1"/>
      <c r="F126" s="78" t="s">
        <v>16</v>
      </c>
      <c r="G126" s="78" t="s">
        <v>17</v>
      </c>
      <c r="H126" s="77">
        <v>3</v>
      </c>
      <c r="I126" s="77">
        <v>30</v>
      </c>
      <c r="K126" s="63"/>
      <c r="M126" s="79"/>
    </row>
    <row r="127" spans="1:13" ht="10" customHeight="1" x14ac:dyDescent="0.2">
      <c r="A127" s="54"/>
      <c r="B127" s="53"/>
      <c r="C127" s="53"/>
      <c r="D127" s="53"/>
      <c r="E127" s="53"/>
      <c r="F127" s="54"/>
      <c r="G127" s="54"/>
      <c r="H127" s="54"/>
      <c r="I127" s="54"/>
      <c r="K127" s="63"/>
      <c r="M127" s="54"/>
    </row>
    <row r="128" spans="1:13" ht="40" customHeight="1" x14ac:dyDescent="0.2">
      <c r="A128" s="75" t="s">
        <v>40</v>
      </c>
      <c r="B128" s="135" t="s">
        <v>144</v>
      </c>
      <c r="C128" s="77" t="s">
        <v>5</v>
      </c>
      <c r="D128" s="1"/>
      <c r="E128" s="1"/>
      <c r="F128" s="78" t="s">
        <v>16</v>
      </c>
      <c r="G128" s="78" t="s">
        <v>17</v>
      </c>
      <c r="H128" s="77">
        <v>3</v>
      </c>
      <c r="I128" s="77">
        <v>30</v>
      </c>
      <c r="K128" s="63"/>
      <c r="M128" s="79"/>
    </row>
    <row r="129" spans="1:13" ht="10" customHeight="1" x14ac:dyDescent="0.2">
      <c r="A129" s="54"/>
      <c r="B129" s="53"/>
      <c r="C129" s="53"/>
      <c r="D129" s="53"/>
      <c r="E129" s="53"/>
      <c r="F129" s="54"/>
      <c r="G129" s="54"/>
      <c r="H129" s="54"/>
      <c r="I129" s="54"/>
      <c r="K129" s="63"/>
      <c r="M129" s="54"/>
    </row>
    <row r="130" spans="1:13" ht="40" customHeight="1" x14ac:dyDescent="0.2">
      <c r="A130" s="75" t="s">
        <v>41</v>
      </c>
      <c r="B130" s="135" t="s">
        <v>145</v>
      </c>
      <c r="C130" s="87" t="s">
        <v>1</v>
      </c>
      <c r="D130" s="1"/>
      <c r="E130" s="1"/>
      <c r="F130" s="98"/>
      <c r="G130" s="98"/>
      <c r="H130" s="98"/>
      <c r="I130" s="98"/>
      <c r="K130" s="63"/>
      <c r="M130" s="98"/>
    </row>
    <row r="131" spans="1:13" ht="10" customHeight="1" x14ac:dyDescent="0.2">
      <c r="A131" s="54"/>
      <c r="B131" s="53"/>
      <c r="C131" s="53"/>
      <c r="D131" s="53"/>
      <c r="E131" s="53"/>
      <c r="F131" s="54"/>
      <c r="G131" s="54"/>
      <c r="H131" s="54"/>
      <c r="I131" s="54"/>
      <c r="K131" s="63"/>
      <c r="M131" s="54"/>
    </row>
    <row r="132" spans="1:13" ht="40" customHeight="1" x14ac:dyDescent="0.2">
      <c r="A132" s="75" t="s">
        <v>42</v>
      </c>
      <c r="B132" s="135" t="s">
        <v>146</v>
      </c>
      <c r="C132" s="87" t="s">
        <v>1</v>
      </c>
      <c r="D132" s="1"/>
      <c r="E132" s="1"/>
      <c r="F132" s="98"/>
      <c r="G132" s="98"/>
      <c r="H132" s="98"/>
      <c r="I132" s="98"/>
      <c r="K132" s="63"/>
      <c r="M132" s="98"/>
    </row>
    <row r="133" spans="1:13" ht="10" customHeight="1" x14ac:dyDescent="0.2">
      <c r="A133" s="54"/>
      <c r="B133" s="53"/>
      <c r="C133" s="53"/>
      <c r="D133" s="53"/>
      <c r="E133" s="53"/>
      <c r="F133" s="54"/>
      <c r="G133" s="54"/>
      <c r="H133" s="54"/>
      <c r="I133" s="54"/>
      <c r="K133" s="63"/>
      <c r="M133" s="54"/>
    </row>
    <row r="134" spans="1:13" ht="40" customHeight="1" x14ac:dyDescent="0.2">
      <c r="A134" s="75" t="s">
        <v>43</v>
      </c>
      <c r="B134" s="134" t="s">
        <v>167</v>
      </c>
      <c r="C134" s="87" t="s">
        <v>1</v>
      </c>
      <c r="D134" s="1"/>
      <c r="E134" s="1"/>
      <c r="F134" s="98"/>
      <c r="G134" s="98"/>
      <c r="H134" s="98"/>
      <c r="I134" s="98"/>
      <c r="K134" s="63"/>
      <c r="M134" s="98"/>
    </row>
    <row r="135" spans="1:13" ht="10" customHeight="1" x14ac:dyDescent="0.2">
      <c r="A135" s="54"/>
      <c r="B135" s="53"/>
      <c r="C135" s="53"/>
      <c r="D135" s="53"/>
      <c r="E135" s="53"/>
      <c r="F135" s="54"/>
      <c r="G135" s="54"/>
      <c r="H135" s="54"/>
      <c r="I135" s="54"/>
      <c r="K135" s="63"/>
      <c r="M135" s="54"/>
    </row>
    <row r="136" spans="1:13" ht="77" customHeight="1" x14ac:dyDescent="0.2">
      <c r="A136" s="75" t="s">
        <v>44</v>
      </c>
      <c r="B136" s="134" t="s">
        <v>166</v>
      </c>
      <c r="C136" s="87" t="s">
        <v>1</v>
      </c>
      <c r="D136" s="1"/>
      <c r="E136" s="1"/>
      <c r="F136" s="98"/>
      <c r="G136" s="98"/>
      <c r="H136" s="98"/>
      <c r="I136" s="98"/>
      <c r="K136" s="63"/>
      <c r="M136" s="98"/>
    </row>
    <row r="137" spans="1:13" ht="10" customHeight="1" x14ac:dyDescent="0.2">
      <c r="A137" s="54"/>
      <c r="B137" s="53"/>
      <c r="C137" s="53"/>
      <c r="D137" s="53"/>
      <c r="E137" s="53"/>
      <c r="F137" s="54"/>
      <c r="G137" s="54"/>
      <c r="H137" s="54"/>
      <c r="I137" s="54"/>
      <c r="K137" s="63"/>
      <c r="M137" s="54"/>
    </row>
    <row r="138" spans="1:13" ht="40" customHeight="1" x14ac:dyDescent="0.2">
      <c r="A138" s="75" t="s">
        <v>46</v>
      </c>
      <c r="B138" s="134" t="s">
        <v>165</v>
      </c>
      <c r="C138" s="87" t="s">
        <v>1</v>
      </c>
      <c r="D138" s="1"/>
      <c r="E138" s="1"/>
      <c r="F138" s="98"/>
      <c r="G138" s="98"/>
      <c r="H138" s="98"/>
      <c r="I138" s="98"/>
      <c r="K138" s="63"/>
      <c r="M138" s="98"/>
    </row>
    <row r="139" spans="1:13" ht="10" customHeight="1" x14ac:dyDescent="0.2">
      <c r="A139" s="54"/>
      <c r="B139" s="53"/>
      <c r="C139" s="53"/>
      <c r="D139" s="53"/>
      <c r="E139" s="53"/>
      <c r="F139" s="54"/>
      <c r="G139" s="54"/>
      <c r="H139" s="54"/>
      <c r="I139" s="54"/>
      <c r="K139" s="63"/>
      <c r="M139" s="54"/>
    </row>
    <row r="140" spans="1:13" ht="30" customHeight="1" x14ac:dyDescent="0.2">
      <c r="A140" s="75" t="s">
        <v>47</v>
      </c>
      <c r="B140" s="135" t="s">
        <v>83</v>
      </c>
      <c r="C140" s="87" t="s">
        <v>1</v>
      </c>
      <c r="D140" s="1"/>
      <c r="E140" s="1"/>
      <c r="F140" s="98"/>
      <c r="G140" s="98"/>
      <c r="H140" s="98"/>
      <c r="I140" s="98"/>
      <c r="K140" s="63"/>
      <c r="M140" s="98"/>
    </row>
    <row r="141" spans="1:13" ht="10" customHeight="1" x14ac:dyDescent="0.2">
      <c r="A141" s="54"/>
      <c r="B141" s="53"/>
      <c r="C141" s="53"/>
      <c r="D141" s="53"/>
      <c r="E141" s="53"/>
      <c r="F141" s="54"/>
      <c r="G141" s="54"/>
      <c r="H141" s="54"/>
      <c r="I141" s="54"/>
      <c r="K141" s="63"/>
      <c r="M141" s="54"/>
    </row>
    <row r="142" spans="1:13" ht="30" customHeight="1" x14ac:dyDescent="0.2">
      <c r="A142" s="75" t="s">
        <v>177</v>
      </c>
      <c r="B142" s="135" t="s">
        <v>84</v>
      </c>
      <c r="C142" s="87" t="s">
        <v>1</v>
      </c>
      <c r="D142" s="1"/>
      <c r="E142" s="1"/>
      <c r="F142" s="98"/>
      <c r="G142" s="98"/>
      <c r="H142" s="98"/>
      <c r="I142" s="98"/>
      <c r="K142" s="63"/>
      <c r="M142" s="98"/>
    </row>
    <row r="143" spans="1:13" ht="10" customHeight="1" x14ac:dyDescent="0.2">
      <c r="A143" s="54"/>
      <c r="B143" s="53"/>
      <c r="C143" s="53"/>
      <c r="D143" s="53"/>
      <c r="E143" s="53"/>
      <c r="F143" s="54"/>
      <c r="G143" s="54"/>
      <c r="H143" s="54"/>
      <c r="I143" s="54"/>
      <c r="K143" s="63"/>
      <c r="M143" s="54"/>
    </row>
    <row r="144" spans="1:13" ht="30" customHeight="1" x14ac:dyDescent="0.2">
      <c r="A144" s="75" t="s">
        <v>178</v>
      </c>
      <c r="B144" s="135" t="s">
        <v>85</v>
      </c>
      <c r="C144" s="87" t="s">
        <v>1</v>
      </c>
      <c r="D144" s="1"/>
      <c r="E144" s="1"/>
      <c r="F144" s="98"/>
      <c r="G144" s="98"/>
      <c r="H144" s="98"/>
      <c r="I144" s="98"/>
      <c r="K144" s="63"/>
      <c r="M144" s="98"/>
    </row>
    <row r="145" spans="1:13" ht="10" customHeight="1" x14ac:dyDescent="0.2">
      <c r="A145" s="54"/>
      <c r="B145" s="53"/>
      <c r="C145" s="53"/>
      <c r="D145" s="53"/>
      <c r="E145" s="53"/>
      <c r="F145" s="54"/>
      <c r="G145" s="54"/>
      <c r="H145" s="54"/>
      <c r="I145" s="54"/>
      <c r="K145" s="63"/>
      <c r="M145" s="54"/>
    </row>
    <row r="146" spans="1:13" ht="30" customHeight="1" x14ac:dyDescent="0.2">
      <c r="A146" s="75" t="s">
        <v>179</v>
      </c>
      <c r="B146" s="135" t="s">
        <v>86</v>
      </c>
      <c r="C146" s="87" t="s">
        <v>1</v>
      </c>
      <c r="D146" s="1"/>
      <c r="E146" s="1"/>
      <c r="F146" s="98"/>
      <c r="G146" s="98"/>
      <c r="H146" s="98"/>
      <c r="I146" s="98"/>
      <c r="K146" s="63"/>
      <c r="M146" s="98"/>
    </row>
    <row r="147" spans="1:13" ht="10" customHeight="1" x14ac:dyDescent="0.2">
      <c r="A147" s="54"/>
      <c r="B147" s="53"/>
      <c r="C147" s="53"/>
      <c r="D147" s="53"/>
      <c r="E147" s="53"/>
      <c r="F147" s="54"/>
      <c r="G147" s="54"/>
      <c r="H147" s="54"/>
      <c r="I147" s="54"/>
      <c r="K147" s="63"/>
      <c r="M147" s="54"/>
    </row>
    <row r="148" spans="1:13" ht="30" customHeight="1" x14ac:dyDescent="0.2">
      <c r="A148" s="75" t="s">
        <v>201</v>
      </c>
      <c r="B148" s="135" t="s">
        <v>87</v>
      </c>
      <c r="C148" s="87" t="s">
        <v>1</v>
      </c>
      <c r="D148" s="1"/>
      <c r="E148" s="1"/>
      <c r="F148" s="98"/>
      <c r="G148" s="98"/>
      <c r="H148" s="98"/>
      <c r="I148" s="98"/>
      <c r="K148" s="63"/>
      <c r="M148" s="98"/>
    </row>
    <row r="149" spans="1:13" ht="10" customHeight="1" x14ac:dyDescent="0.2">
      <c r="A149" s="54"/>
      <c r="B149" s="53"/>
      <c r="C149" s="53"/>
      <c r="D149" s="53"/>
      <c r="E149" s="53"/>
      <c r="F149" s="54"/>
      <c r="G149" s="54"/>
      <c r="H149" s="54"/>
      <c r="I149" s="54"/>
      <c r="K149" s="63"/>
      <c r="M149" s="54"/>
    </row>
    <row r="150" spans="1:13" ht="30" customHeight="1" x14ac:dyDescent="0.2">
      <c r="A150" s="75" t="s">
        <v>202</v>
      </c>
      <c r="B150" s="135" t="s">
        <v>88</v>
      </c>
      <c r="C150" s="87" t="s">
        <v>1</v>
      </c>
      <c r="D150" s="1"/>
      <c r="E150" s="1"/>
      <c r="F150" s="98"/>
      <c r="G150" s="98"/>
      <c r="H150" s="98"/>
      <c r="I150" s="98"/>
      <c r="K150" s="63"/>
      <c r="M150" s="98"/>
    </row>
    <row r="151" spans="1:13" ht="10" customHeight="1" x14ac:dyDescent="0.2">
      <c r="A151" s="54"/>
      <c r="B151" s="53"/>
      <c r="C151" s="53"/>
      <c r="D151" s="53"/>
      <c r="E151" s="53"/>
      <c r="F151" s="54"/>
      <c r="G151" s="54"/>
      <c r="H151" s="54"/>
      <c r="I151" s="54"/>
      <c r="K151" s="63"/>
      <c r="M151" s="54"/>
    </row>
    <row r="152" spans="1:13" ht="30" customHeight="1" x14ac:dyDescent="0.2">
      <c r="A152" s="75" t="s">
        <v>203</v>
      </c>
      <c r="B152" s="135" t="s">
        <v>89</v>
      </c>
      <c r="C152" s="77" t="s">
        <v>5</v>
      </c>
      <c r="D152" s="1"/>
      <c r="E152" s="1"/>
      <c r="F152" s="78" t="s">
        <v>16</v>
      </c>
      <c r="G152" s="78" t="s">
        <v>17</v>
      </c>
      <c r="H152" s="77">
        <v>2</v>
      </c>
      <c r="I152" s="77">
        <v>20</v>
      </c>
      <c r="K152" s="63"/>
      <c r="M152" s="79"/>
    </row>
    <row r="153" spans="1:13" ht="10" customHeight="1" x14ac:dyDescent="0.2">
      <c r="A153" s="54"/>
      <c r="B153" s="53"/>
      <c r="C153" s="136"/>
      <c r="D153" s="53"/>
      <c r="E153" s="53"/>
      <c r="F153" s="54"/>
      <c r="G153" s="54"/>
      <c r="H153" s="80"/>
      <c r="I153" s="80"/>
      <c r="K153" s="63"/>
      <c r="M153" s="80"/>
    </row>
    <row r="154" spans="1:13" ht="30" customHeight="1" x14ac:dyDescent="0.2">
      <c r="A154" s="75" t="s">
        <v>204</v>
      </c>
      <c r="B154" s="135" t="s">
        <v>90</v>
      </c>
      <c r="C154" s="77" t="s">
        <v>5</v>
      </c>
      <c r="D154" s="1"/>
      <c r="E154" s="1"/>
      <c r="F154" s="78" t="s">
        <v>16</v>
      </c>
      <c r="G154" s="78" t="s">
        <v>17</v>
      </c>
      <c r="H154" s="77">
        <v>2</v>
      </c>
      <c r="I154" s="77">
        <v>20</v>
      </c>
      <c r="K154" s="63"/>
      <c r="M154" s="79"/>
    </row>
    <row r="155" spans="1:13" ht="10" customHeight="1" x14ac:dyDescent="0.2">
      <c r="A155" s="54"/>
      <c r="B155" s="53"/>
      <c r="C155" s="136"/>
      <c r="D155" s="53"/>
      <c r="E155" s="53"/>
      <c r="F155" s="54"/>
      <c r="G155" s="54"/>
      <c r="H155" s="80"/>
      <c r="I155" s="80"/>
      <c r="K155" s="63"/>
      <c r="M155" s="80"/>
    </row>
    <row r="156" spans="1:13" ht="60" customHeight="1" x14ac:dyDescent="0.2">
      <c r="A156" s="75" t="s">
        <v>205</v>
      </c>
      <c r="B156" s="134" t="s">
        <v>164</v>
      </c>
      <c r="C156" s="87" t="s">
        <v>1</v>
      </c>
      <c r="D156" s="1"/>
      <c r="E156" s="1"/>
      <c r="F156" s="98"/>
      <c r="G156" s="98"/>
      <c r="H156" s="121"/>
      <c r="I156" s="121"/>
      <c r="K156" s="63"/>
      <c r="M156" s="121"/>
    </row>
    <row r="157" spans="1:13" ht="10" customHeight="1" x14ac:dyDescent="0.2">
      <c r="A157" s="54"/>
      <c r="B157" s="53"/>
      <c r="C157" s="136"/>
      <c r="D157" s="53"/>
      <c r="E157" s="53"/>
      <c r="F157" s="54"/>
      <c r="G157" s="54"/>
      <c r="H157" s="80"/>
      <c r="I157" s="80"/>
      <c r="K157" s="63"/>
      <c r="M157" s="80"/>
    </row>
    <row r="158" spans="1:13" ht="30" customHeight="1" x14ac:dyDescent="0.2">
      <c r="A158" s="75" t="s">
        <v>206</v>
      </c>
      <c r="B158" s="135" t="s">
        <v>91</v>
      </c>
      <c r="C158" s="87" t="s">
        <v>1</v>
      </c>
      <c r="D158" s="1"/>
      <c r="E158" s="1"/>
      <c r="F158" s="98"/>
      <c r="G158" s="98"/>
      <c r="H158" s="121"/>
      <c r="I158" s="121"/>
      <c r="K158" s="63"/>
      <c r="M158" s="121"/>
    </row>
    <row r="159" spans="1:13" ht="10" customHeight="1" x14ac:dyDescent="0.2">
      <c r="A159" s="54"/>
      <c r="B159" s="53"/>
      <c r="C159" s="136"/>
      <c r="D159" s="53"/>
      <c r="E159" s="53"/>
      <c r="F159" s="54"/>
      <c r="G159" s="54"/>
      <c r="H159" s="80"/>
      <c r="I159" s="80"/>
      <c r="K159" s="63"/>
      <c r="M159" s="80"/>
    </row>
    <row r="160" spans="1:13" ht="30" customHeight="1" x14ac:dyDescent="0.2">
      <c r="A160" s="75" t="s">
        <v>207</v>
      </c>
      <c r="B160" s="135" t="s">
        <v>92</v>
      </c>
      <c r="C160" s="87" t="s">
        <v>1</v>
      </c>
      <c r="D160" s="1"/>
      <c r="E160" s="1"/>
      <c r="F160" s="137"/>
      <c r="G160" s="98"/>
      <c r="H160" s="121"/>
      <c r="I160" s="121"/>
      <c r="K160" s="63"/>
      <c r="M160" s="121"/>
    </row>
    <row r="161" spans="1:13" ht="10" customHeight="1" x14ac:dyDescent="0.2">
      <c r="A161" s="54"/>
      <c r="B161" s="53"/>
      <c r="C161" s="136"/>
      <c r="D161" s="53"/>
      <c r="E161" s="53"/>
      <c r="F161" s="54"/>
      <c r="G161" s="54"/>
      <c r="H161" s="80"/>
      <c r="I161" s="80"/>
      <c r="K161" s="63"/>
      <c r="M161" s="80"/>
    </row>
    <row r="162" spans="1:13" ht="60" customHeight="1" x14ac:dyDescent="0.2">
      <c r="A162" s="138" t="s">
        <v>208</v>
      </c>
      <c r="B162" s="139" t="s">
        <v>185</v>
      </c>
      <c r="C162" s="113" t="s">
        <v>5</v>
      </c>
      <c r="D162" s="11"/>
      <c r="E162" s="12"/>
      <c r="F162" s="140"/>
      <c r="G162" s="141"/>
      <c r="H162" s="113">
        <v>7</v>
      </c>
      <c r="I162" s="113">
        <v>70</v>
      </c>
      <c r="K162" s="63"/>
      <c r="M162" s="114"/>
    </row>
    <row r="163" spans="1:13" ht="40" customHeight="1" x14ac:dyDescent="0.2">
      <c r="A163" s="142"/>
      <c r="B163" s="143" t="s">
        <v>162</v>
      </c>
      <c r="C163" s="116"/>
      <c r="D163" s="13"/>
      <c r="E163" s="14"/>
      <c r="F163" s="140"/>
      <c r="G163" s="141"/>
      <c r="H163" s="116"/>
      <c r="I163" s="116"/>
      <c r="K163" s="63"/>
      <c r="M163" s="117"/>
    </row>
    <row r="164" spans="1:13" ht="30" customHeight="1" x14ac:dyDescent="0.2">
      <c r="A164" s="142"/>
      <c r="B164" s="144" t="s">
        <v>93</v>
      </c>
      <c r="C164" s="116"/>
      <c r="D164" s="13"/>
      <c r="E164" s="14"/>
      <c r="F164" s="140"/>
      <c r="G164" s="141"/>
      <c r="H164" s="116"/>
      <c r="I164" s="116"/>
      <c r="K164" s="63"/>
      <c r="M164" s="117"/>
    </row>
    <row r="165" spans="1:13" ht="25" customHeight="1" x14ac:dyDescent="0.2">
      <c r="A165" s="142"/>
      <c r="B165" s="144" t="s">
        <v>188</v>
      </c>
      <c r="C165" s="116"/>
      <c r="D165" s="13"/>
      <c r="E165" s="14"/>
      <c r="F165" s="140"/>
      <c r="G165" s="141"/>
      <c r="H165" s="116"/>
      <c r="I165" s="116"/>
      <c r="K165" s="63"/>
      <c r="M165" s="117"/>
    </row>
    <row r="166" spans="1:13" ht="25" customHeight="1" x14ac:dyDescent="0.2">
      <c r="A166" s="142"/>
      <c r="B166" s="144" t="s">
        <v>189</v>
      </c>
      <c r="C166" s="116"/>
      <c r="D166" s="13"/>
      <c r="E166" s="14"/>
      <c r="F166" s="140"/>
      <c r="G166" s="141"/>
      <c r="H166" s="116"/>
      <c r="I166" s="116"/>
      <c r="K166" s="63"/>
      <c r="M166" s="117"/>
    </row>
    <row r="167" spans="1:13" ht="25" customHeight="1" x14ac:dyDescent="0.2">
      <c r="A167" s="142"/>
      <c r="B167" s="144" t="s">
        <v>187</v>
      </c>
      <c r="C167" s="116"/>
      <c r="D167" s="13"/>
      <c r="E167" s="14"/>
      <c r="F167" s="140"/>
      <c r="G167" s="141"/>
      <c r="H167" s="116"/>
      <c r="I167" s="116"/>
      <c r="K167" s="63"/>
      <c r="M167" s="117"/>
    </row>
    <row r="168" spans="1:13" ht="25" customHeight="1" x14ac:dyDescent="0.2">
      <c r="A168" s="145"/>
      <c r="B168" s="146" t="s">
        <v>186</v>
      </c>
      <c r="C168" s="147"/>
      <c r="D168" s="15"/>
      <c r="E168" s="16"/>
      <c r="F168" s="140"/>
      <c r="G168" s="141"/>
      <c r="H168" s="147"/>
      <c r="I168" s="147"/>
      <c r="K168" s="63"/>
      <c r="M168" s="148"/>
    </row>
    <row r="169" spans="1:13" ht="10" customHeight="1" x14ac:dyDescent="0.2">
      <c r="A169" s="54"/>
      <c r="B169" s="53"/>
      <c r="C169" s="53"/>
      <c r="D169" s="53"/>
      <c r="E169" s="53"/>
      <c r="F169" s="54"/>
      <c r="G169" s="54"/>
      <c r="H169" s="54"/>
      <c r="I169" s="54"/>
      <c r="K169" s="63"/>
      <c r="M169" s="54"/>
    </row>
    <row r="170" spans="1:13" ht="34" customHeight="1" x14ac:dyDescent="0.2">
      <c r="A170" s="54"/>
      <c r="B170" s="53"/>
      <c r="C170" s="53"/>
      <c r="D170" s="127"/>
      <c r="E170" s="128"/>
      <c r="F170" s="81" t="s">
        <v>213</v>
      </c>
      <c r="G170" s="82"/>
      <c r="H170" s="83"/>
      <c r="I170" s="84">
        <f>SUM(I124:I168)</f>
        <v>200</v>
      </c>
      <c r="K170" s="63"/>
      <c r="M170" s="79"/>
    </row>
    <row r="171" spans="1:13" ht="27" customHeight="1" x14ac:dyDescent="0.2">
      <c r="A171" s="95"/>
      <c r="B171" s="96"/>
      <c r="C171" s="97"/>
      <c r="D171" s="53"/>
      <c r="E171" s="53"/>
      <c r="F171" s="54"/>
      <c r="G171" s="54"/>
      <c r="H171" s="54"/>
      <c r="I171" s="54"/>
      <c r="K171" s="63"/>
      <c r="M171" s="54"/>
    </row>
    <row r="172" spans="1:13" ht="27" customHeight="1" x14ac:dyDescent="0.2">
      <c r="A172" s="95"/>
      <c r="B172" s="96"/>
      <c r="C172" s="97"/>
      <c r="D172" s="53"/>
      <c r="E172" s="53"/>
      <c r="F172" s="54"/>
      <c r="G172" s="54"/>
      <c r="H172" s="54"/>
      <c r="I172" s="64" t="s">
        <v>217</v>
      </c>
      <c r="K172" s="63"/>
      <c r="M172" s="65" t="s">
        <v>218</v>
      </c>
    </row>
    <row r="173" spans="1:13" ht="30" customHeight="1" x14ac:dyDescent="0.2">
      <c r="A173" s="66" t="s">
        <v>209</v>
      </c>
      <c r="B173" s="67" t="s">
        <v>94</v>
      </c>
      <c r="C173" s="68" t="s">
        <v>9</v>
      </c>
      <c r="D173" s="69" t="s">
        <v>10</v>
      </c>
      <c r="E173" s="69" t="s">
        <v>11</v>
      </c>
      <c r="F173" s="70" t="s">
        <v>12</v>
      </c>
      <c r="G173" s="71"/>
      <c r="H173" s="85" t="s">
        <v>13</v>
      </c>
      <c r="I173" s="73"/>
      <c r="K173" s="63"/>
      <c r="M173" s="74"/>
    </row>
    <row r="174" spans="1:13" ht="10" customHeight="1" x14ac:dyDescent="0.2">
      <c r="A174" s="54"/>
      <c r="B174" s="53"/>
      <c r="C174" s="53"/>
      <c r="D174" s="53"/>
      <c r="E174" s="53"/>
      <c r="F174" s="54"/>
      <c r="G174" s="54"/>
      <c r="H174" s="54"/>
      <c r="I174" s="54"/>
      <c r="K174" s="63"/>
      <c r="M174" s="54"/>
    </row>
    <row r="175" spans="1:13" ht="30" customHeight="1" x14ac:dyDescent="0.2">
      <c r="A175" s="75" t="s">
        <v>49</v>
      </c>
      <c r="B175" s="135" t="s">
        <v>95</v>
      </c>
      <c r="C175" s="87" t="s">
        <v>1</v>
      </c>
      <c r="D175" s="1"/>
      <c r="E175" s="1"/>
      <c r="F175" s="98"/>
      <c r="G175" s="98"/>
      <c r="H175" s="98"/>
      <c r="I175" s="98"/>
      <c r="K175" s="63"/>
      <c r="M175" s="98"/>
    </row>
    <row r="176" spans="1:13" ht="10" customHeight="1" x14ac:dyDescent="0.2">
      <c r="A176" s="54"/>
      <c r="B176" s="53"/>
      <c r="C176" s="53"/>
      <c r="D176" s="53"/>
      <c r="E176" s="53"/>
      <c r="F176" s="54"/>
      <c r="G176" s="54"/>
      <c r="H176" s="54"/>
      <c r="I176" s="54"/>
      <c r="K176" s="63"/>
      <c r="M176" s="54"/>
    </row>
    <row r="177" spans="1:13" ht="30" customHeight="1" x14ac:dyDescent="0.2">
      <c r="A177" s="75" t="s">
        <v>50</v>
      </c>
      <c r="B177" s="135" t="s">
        <v>96</v>
      </c>
      <c r="C177" s="87" t="s">
        <v>1</v>
      </c>
      <c r="D177" s="1"/>
      <c r="E177" s="1"/>
      <c r="F177" s="98"/>
      <c r="G177" s="98"/>
      <c r="H177" s="98"/>
      <c r="I177" s="98"/>
      <c r="K177" s="63"/>
      <c r="M177" s="98"/>
    </row>
    <row r="178" spans="1:13" ht="10" customHeight="1" x14ac:dyDescent="0.2">
      <c r="A178" s="54"/>
      <c r="B178" s="53"/>
      <c r="C178" s="53"/>
      <c r="D178" s="53"/>
      <c r="E178" s="53"/>
      <c r="F178" s="54"/>
      <c r="G178" s="54"/>
      <c r="H178" s="54"/>
      <c r="I178" s="54"/>
      <c r="K178" s="63"/>
      <c r="M178" s="54"/>
    </row>
    <row r="179" spans="1:13" ht="30" customHeight="1" x14ac:dyDescent="0.2">
      <c r="A179" s="75" t="s">
        <v>51</v>
      </c>
      <c r="B179" s="135" t="s">
        <v>97</v>
      </c>
      <c r="C179" s="87" t="s">
        <v>1</v>
      </c>
      <c r="D179" s="1"/>
      <c r="E179" s="1"/>
      <c r="F179" s="98"/>
      <c r="G179" s="98"/>
      <c r="H179" s="98"/>
      <c r="I179" s="98"/>
      <c r="K179" s="63"/>
      <c r="M179" s="98"/>
    </row>
    <row r="180" spans="1:13" ht="10" customHeight="1" x14ac:dyDescent="0.2">
      <c r="A180" s="54"/>
      <c r="B180" s="53"/>
      <c r="C180" s="53"/>
      <c r="D180" s="53"/>
      <c r="E180" s="53"/>
      <c r="F180" s="54"/>
      <c r="G180" s="54"/>
      <c r="H180" s="54"/>
      <c r="I180" s="54"/>
      <c r="K180" s="63"/>
      <c r="M180" s="54"/>
    </row>
    <row r="181" spans="1:13" ht="30" customHeight="1" x14ac:dyDescent="0.2">
      <c r="A181" s="75" t="s">
        <v>108</v>
      </c>
      <c r="B181" s="134" t="s">
        <v>168</v>
      </c>
      <c r="C181" s="87" t="s">
        <v>1</v>
      </c>
      <c r="D181" s="1"/>
      <c r="E181" s="1"/>
      <c r="F181" s="98"/>
      <c r="G181" s="98"/>
      <c r="H181" s="98"/>
      <c r="I181" s="98"/>
      <c r="K181" s="63"/>
      <c r="M181" s="98"/>
    </row>
    <row r="182" spans="1:13" ht="10" customHeight="1" x14ac:dyDescent="0.2">
      <c r="A182" s="54"/>
      <c r="B182" s="53"/>
      <c r="C182" s="53"/>
      <c r="D182" s="53"/>
      <c r="E182" s="53"/>
      <c r="F182" s="54"/>
      <c r="G182" s="54"/>
      <c r="H182" s="54"/>
      <c r="I182" s="54"/>
      <c r="K182" s="63"/>
      <c r="M182" s="54"/>
    </row>
    <row r="183" spans="1:13" ht="30" customHeight="1" x14ac:dyDescent="0.2">
      <c r="A183" s="75" t="s">
        <v>115</v>
      </c>
      <c r="B183" s="134" t="s">
        <v>169</v>
      </c>
      <c r="C183" s="87" t="s">
        <v>1</v>
      </c>
      <c r="D183" s="1"/>
      <c r="E183" s="1"/>
      <c r="F183" s="98"/>
      <c r="G183" s="98"/>
      <c r="H183" s="98"/>
      <c r="I183" s="98"/>
      <c r="K183" s="63"/>
      <c r="M183" s="98"/>
    </row>
    <row r="184" spans="1:13" ht="10" customHeight="1" x14ac:dyDescent="0.2">
      <c r="A184" s="54"/>
      <c r="B184" s="53"/>
      <c r="C184" s="53"/>
      <c r="D184" s="53"/>
      <c r="E184" s="53"/>
      <c r="F184" s="54"/>
      <c r="G184" s="54"/>
      <c r="H184" s="54"/>
      <c r="I184" s="54"/>
      <c r="K184" s="63"/>
      <c r="M184" s="54"/>
    </row>
    <row r="185" spans="1:13" ht="30" customHeight="1" x14ac:dyDescent="0.2">
      <c r="A185" s="75" t="s">
        <v>121</v>
      </c>
      <c r="B185" s="135" t="s">
        <v>45</v>
      </c>
      <c r="C185" s="87" t="s">
        <v>1</v>
      </c>
      <c r="D185" s="1"/>
      <c r="E185" s="1"/>
      <c r="F185" s="98"/>
      <c r="G185" s="98"/>
      <c r="H185" s="98"/>
      <c r="I185" s="98"/>
      <c r="K185" s="63"/>
      <c r="M185" s="98"/>
    </row>
    <row r="186" spans="1:13" ht="10" customHeight="1" x14ac:dyDescent="0.2">
      <c r="A186" s="54"/>
      <c r="B186" s="53"/>
      <c r="C186" s="53"/>
      <c r="D186" s="53"/>
      <c r="E186" s="53"/>
      <c r="F186" s="54"/>
      <c r="G186" s="54"/>
      <c r="H186" s="54"/>
      <c r="I186" s="54"/>
      <c r="K186" s="63"/>
      <c r="M186" s="54"/>
    </row>
    <row r="187" spans="1:13" ht="30" customHeight="1" x14ac:dyDescent="0.2">
      <c r="A187" s="75" t="s">
        <v>126</v>
      </c>
      <c r="B187" s="135" t="s">
        <v>98</v>
      </c>
      <c r="C187" s="87" t="s">
        <v>1</v>
      </c>
      <c r="D187" s="1"/>
      <c r="E187" s="1"/>
      <c r="F187" s="98"/>
      <c r="G187" s="98"/>
      <c r="H187" s="98"/>
      <c r="I187" s="98"/>
      <c r="K187" s="63"/>
      <c r="M187" s="98"/>
    </row>
    <row r="188" spans="1:13" ht="10" customHeight="1" x14ac:dyDescent="0.2">
      <c r="A188" s="54"/>
      <c r="B188" s="53"/>
      <c r="C188" s="53"/>
      <c r="D188" s="53"/>
      <c r="E188" s="53"/>
      <c r="F188" s="54"/>
      <c r="G188" s="54"/>
      <c r="H188" s="54"/>
      <c r="I188" s="54"/>
      <c r="K188" s="63"/>
      <c r="M188" s="54"/>
    </row>
    <row r="189" spans="1:13" ht="30" customHeight="1" x14ac:dyDescent="0.2">
      <c r="A189" s="75" t="s">
        <v>127</v>
      </c>
      <c r="B189" s="135" t="s">
        <v>99</v>
      </c>
      <c r="C189" s="87" t="s">
        <v>1</v>
      </c>
      <c r="D189" s="1"/>
      <c r="E189" s="1"/>
      <c r="F189" s="98"/>
      <c r="G189" s="98"/>
      <c r="H189" s="98"/>
      <c r="I189" s="98"/>
      <c r="K189" s="63"/>
      <c r="M189" s="98"/>
    </row>
    <row r="190" spans="1:13" ht="10" customHeight="1" x14ac:dyDescent="0.2">
      <c r="A190" s="54"/>
      <c r="B190" s="53"/>
      <c r="C190" s="53"/>
      <c r="D190" s="53"/>
      <c r="E190" s="53"/>
      <c r="F190" s="54"/>
      <c r="G190" s="54"/>
      <c r="H190" s="54"/>
      <c r="I190" s="54"/>
      <c r="K190" s="63"/>
      <c r="M190" s="54"/>
    </row>
    <row r="191" spans="1:13" ht="30" customHeight="1" x14ac:dyDescent="0.2">
      <c r="A191" s="75" t="s">
        <v>128</v>
      </c>
      <c r="B191" s="135" t="s">
        <v>100</v>
      </c>
      <c r="C191" s="77" t="s">
        <v>5</v>
      </c>
      <c r="D191" s="1"/>
      <c r="E191" s="1"/>
      <c r="F191" s="78" t="s">
        <v>16</v>
      </c>
      <c r="G191" s="78" t="s">
        <v>17</v>
      </c>
      <c r="H191" s="77">
        <v>3</v>
      </c>
      <c r="I191" s="77">
        <v>30</v>
      </c>
      <c r="K191" s="63"/>
      <c r="M191" s="79"/>
    </row>
    <row r="192" spans="1:13" ht="10" customHeight="1" x14ac:dyDescent="0.2">
      <c r="A192" s="54"/>
      <c r="B192" s="53"/>
      <c r="C192" s="53"/>
      <c r="D192" s="53"/>
      <c r="E192" s="53"/>
      <c r="F192" s="54"/>
      <c r="G192" s="54"/>
      <c r="H192" s="80"/>
      <c r="I192" s="80"/>
      <c r="K192" s="63"/>
      <c r="M192" s="80"/>
    </row>
    <row r="193" spans="1:13" ht="30" customHeight="1" x14ac:dyDescent="0.2">
      <c r="A193" s="75" t="s">
        <v>129</v>
      </c>
      <c r="B193" s="135" t="s">
        <v>101</v>
      </c>
      <c r="C193" s="87" t="s">
        <v>1</v>
      </c>
      <c r="D193" s="1"/>
      <c r="E193" s="1"/>
      <c r="F193" s="98"/>
      <c r="G193" s="98"/>
      <c r="H193" s="121"/>
      <c r="I193" s="121"/>
      <c r="K193" s="63"/>
      <c r="M193" s="121"/>
    </row>
    <row r="194" spans="1:13" ht="10" customHeight="1" x14ac:dyDescent="0.2">
      <c r="A194" s="54"/>
      <c r="B194" s="53"/>
      <c r="C194" s="53"/>
      <c r="D194" s="53"/>
      <c r="E194" s="53"/>
      <c r="F194" s="54"/>
      <c r="G194" s="54"/>
      <c r="H194" s="80"/>
      <c r="I194" s="80"/>
      <c r="K194" s="63"/>
      <c r="M194" s="80"/>
    </row>
    <row r="195" spans="1:13" ht="30" customHeight="1" x14ac:dyDescent="0.2">
      <c r="A195" s="75" t="s">
        <v>130</v>
      </c>
      <c r="B195" s="135" t="s">
        <v>102</v>
      </c>
      <c r="C195" s="87" t="s">
        <v>1</v>
      </c>
      <c r="D195" s="1"/>
      <c r="E195" s="1"/>
      <c r="F195" s="98"/>
      <c r="G195" s="98"/>
      <c r="H195" s="121"/>
      <c r="I195" s="121"/>
      <c r="K195" s="63"/>
      <c r="M195" s="121"/>
    </row>
    <row r="196" spans="1:13" ht="10" customHeight="1" x14ac:dyDescent="0.2">
      <c r="A196" s="54"/>
      <c r="B196" s="53"/>
      <c r="C196" s="53"/>
      <c r="D196" s="53"/>
      <c r="E196" s="53"/>
      <c r="F196" s="54"/>
      <c r="G196" s="54"/>
      <c r="H196" s="80"/>
      <c r="I196" s="80"/>
      <c r="K196" s="63"/>
      <c r="M196" s="80"/>
    </row>
    <row r="197" spans="1:13" ht="50" customHeight="1" x14ac:dyDescent="0.2">
      <c r="A197" s="75" t="s">
        <v>131</v>
      </c>
      <c r="B197" s="134" t="s">
        <v>170</v>
      </c>
      <c r="C197" s="87" t="s">
        <v>1</v>
      </c>
      <c r="D197" s="1"/>
      <c r="E197" s="1"/>
      <c r="F197" s="98"/>
      <c r="G197" s="98"/>
      <c r="H197" s="121"/>
      <c r="I197" s="121"/>
      <c r="K197" s="63"/>
      <c r="M197" s="121"/>
    </row>
    <row r="198" spans="1:13" ht="10" customHeight="1" x14ac:dyDescent="0.2">
      <c r="A198" s="54"/>
      <c r="B198" s="53"/>
      <c r="C198" s="53"/>
      <c r="D198" s="53"/>
      <c r="E198" s="53"/>
      <c r="F198" s="54"/>
      <c r="G198" s="54"/>
      <c r="H198" s="80"/>
      <c r="I198" s="80"/>
      <c r="K198" s="63"/>
      <c r="M198" s="80"/>
    </row>
    <row r="199" spans="1:13" ht="30" customHeight="1" x14ac:dyDescent="0.2">
      <c r="A199" s="75" t="s">
        <v>132</v>
      </c>
      <c r="B199" s="135" t="s">
        <v>114</v>
      </c>
      <c r="C199" s="77" t="s">
        <v>5</v>
      </c>
      <c r="D199" s="1"/>
      <c r="E199" s="1"/>
      <c r="F199" s="78" t="s">
        <v>16</v>
      </c>
      <c r="G199" s="78" t="s">
        <v>17</v>
      </c>
      <c r="H199" s="77">
        <v>3</v>
      </c>
      <c r="I199" s="77">
        <v>30</v>
      </c>
      <c r="K199" s="63"/>
      <c r="M199" s="79"/>
    </row>
    <row r="200" spans="1:13" ht="10" customHeight="1" x14ac:dyDescent="0.2">
      <c r="A200" s="54"/>
      <c r="B200" s="53"/>
      <c r="C200" s="53"/>
      <c r="D200" s="53"/>
      <c r="E200" s="53"/>
      <c r="F200" s="54"/>
      <c r="G200" s="54"/>
      <c r="H200" s="54"/>
      <c r="I200" s="54"/>
      <c r="K200" s="63"/>
      <c r="M200" s="54"/>
    </row>
    <row r="201" spans="1:13" ht="30" customHeight="1" x14ac:dyDescent="0.2">
      <c r="A201" s="75" t="s">
        <v>133</v>
      </c>
      <c r="B201" s="135" t="s">
        <v>103</v>
      </c>
      <c r="C201" s="87" t="s">
        <v>1</v>
      </c>
      <c r="D201" s="1"/>
      <c r="E201" s="2"/>
      <c r="F201" s="54"/>
      <c r="G201" s="54"/>
      <c r="H201" s="98"/>
      <c r="I201" s="98"/>
      <c r="K201" s="63"/>
      <c r="M201" s="98"/>
    </row>
    <row r="202" spans="1:13" ht="10" customHeight="1" x14ac:dyDescent="0.2">
      <c r="A202" s="54"/>
      <c r="B202" s="53"/>
      <c r="C202" s="53"/>
      <c r="D202" s="53"/>
      <c r="E202" s="53"/>
      <c r="F202" s="54"/>
      <c r="G202" s="54"/>
      <c r="H202" s="54"/>
      <c r="I202" s="54"/>
      <c r="K202" s="63"/>
      <c r="M202" s="54"/>
    </row>
    <row r="203" spans="1:13" ht="30" customHeight="1" x14ac:dyDescent="0.2">
      <c r="A203" s="75" t="s">
        <v>134</v>
      </c>
      <c r="B203" s="135" t="s">
        <v>104</v>
      </c>
      <c r="C203" s="87" t="s">
        <v>1</v>
      </c>
      <c r="D203" s="1"/>
      <c r="E203" s="2"/>
      <c r="F203" s="54"/>
      <c r="G203" s="54"/>
      <c r="H203" s="98"/>
      <c r="I203" s="98"/>
      <c r="K203" s="63"/>
      <c r="M203" s="98"/>
    </row>
    <row r="204" spans="1:13" ht="10" customHeight="1" x14ac:dyDescent="0.2">
      <c r="A204" s="54"/>
      <c r="B204" s="53"/>
      <c r="C204" s="53"/>
      <c r="D204" s="53"/>
      <c r="E204" s="53"/>
      <c r="F204" s="54"/>
      <c r="G204" s="54"/>
      <c r="H204" s="54"/>
      <c r="I204" s="54"/>
      <c r="K204" s="63"/>
      <c r="M204" s="54"/>
    </row>
    <row r="205" spans="1:13" ht="30" customHeight="1" x14ac:dyDescent="0.2">
      <c r="A205" s="75" t="s">
        <v>135</v>
      </c>
      <c r="B205" s="135" t="s">
        <v>105</v>
      </c>
      <c r="C205" s="77" t="s">
        <v>5</v>
      </c>
      <c r="D205" s="1"/>
      <c r="E205" s="1"/>
      <c r="F205" s="78" t="s">
        <v>16</v>
      </c>
      <c r="G205" s="78" t="s">
        <v>17</v>
      </c>
      <c r="H205" s="77">
        <v>1</v>
      </c>
      <c r="I205" s="77">
        <v>10</v>
      </c>
      <c r="K205" s="63"/>
      <c r="M205" s="79"/>
    </row>
    <row r="206" spans="1:13" ht="10" customHeight="1" x14ac:dyDescent="0.2">
      <c r="A206" s="54"/>
      <c r="B206" s="53"/>
      <c r="C206" s="53"/>
      <c r="D206" s="53"/>
      <c r="E206" s="53"/>
      <c r="F206" s="54"/>
      <c r="G206" s="54"/>
      <c r="H206" s="80"/>
      <c r="I206" s="80"/>
      <c r="K206" s="63"/>
      <c r="M206" s="80"/>
    </row>
    <row r="207" spans="1:13" ht="30" customHeight="1" x14ac:dyDescent="0.2">
      <c r="A207" s="54"/>
      <c r="B207" s="53"/>
      <c r="C207" s="53"/>
      <c r="D207" s="127"/>
      <c r="E207" s="128"/>
      <c r="F207" s="81" t="s">
        <v>214</v>
      </c>
      <c r="G207" s="82"/>
      <c r="H207" s="83"/>
      <c r="I207" s="84">
        <f>SUM(I174:I206)</f>
        <v>70</v>
      </c>
      <c r="K207" s="63"/>
      <c r="M207" s="79">
        <f>SUM(M174:M206)</f>
        <v>0</v>
      </c>
    </row>
    <row r="208" spans="1:13" ht="27" customHeight="1" x14ac:dyDescent="0.2">
      <c r="A208" s="95"/>
      <c r="B208" s="96"/>
      <c r="C208" s="97"/>
      <c r="D208" s="53"/>
      <c r="E208" s="53"/>
      <c r="F208" s="54"/>
      <c r="G208" s="54"/>
      <c r="H208" s="54"/>
      <c r="I208" s="54"/>
      <c r="K208" s="63"/>
      <c r="M208" s="54"/>
    </row>
    <row r="209" spans="1:13" ht="27" customHeight="1" x14ac:dyDescent="0.2">
      <c r="A209" s="95"/>
      <c r="B209" s="96"/>
      <c r="C209" s="97"/>
      <c r="D209" s="53"/>
      <c r="E209" s="53"/>
      <c r="F209" s="54"/>
      <c r="G209" s="54"/>
      <c r="H209" s="54"/>
      <c r="I209" s="64" t="s">
        <v>217</v>
      </c>
      <c r="K209" s="63"/>
      <c r="M209" s="65" t="s">
        <v>218</v>
      </c>
    </row>
    <row r="210" spans="1:13" ht="42" customHeight="1" x14ac:dyDescent="0.2">
      <c r="A210" s="66" t="s">
        <v>210</v>
      </c>
      <c r="B210" s="67" t="s">
        <v>48</v>
      </c>
      <c r="C210" s="68" t="s">
        <v>9</v>
      </c>
      <c r="D210" s="69" t="s">
        <v>10</v>
      </c>
      <c r="E210" s="69" t="s">
        <v>11</v>
      </c>
      <c r="F210" s="70" t="s">
        <v>12</v>
      </c>
      <c r="G210" s="71"/>
      <c r="H210" s="85" t="s">
        <v>13</v>
      </c>
      <c r="I210" s="73"/>
      <c r="K210" s="63"/>
      <c r="M210" s="74"/>
    </row>
    <row r="211" spans="1:13" ht="10" customHeight="1" x14ac:dyDescent="0.2">
      <c r="A211" s="54"/>
      <c r="B211" s="53"/>
      <c r="C211" s="53"/>
      <c r="D211" s="53"/>
      <c r="E211" s="53"/>
      <c r="F211" s="54"/>
      <c r="G211" s="54"/>
      <c r="H211" s="54"/>
      <c r="I211" s="54"/>
      <c r="K211" s="63"/>
      <c r="M211" s="54"/>
    </row>
    <row r="212" spans="1:13" ht="40" customHeight="1" x14ac:dyDescent="0.2">
      <c r="A212" s="75" t="s">
        <v>136</v>
      </c>
      <c r="B212" s="76" t="s">
        <v>171</v>
      </c>
      <c r="C212" s="87" t="s">
        <v>1</v>
      </c>
      <c r="D212" s="1"/>
      <c r="E212" s="1"/>
      <c r="F212" s="98"/>
      <c r="G212" s="98"/>
      <c r="H212" s="98"/>
      <c r="I212" s="98"/>
      <c r="K212" s="63"/>
      <c r="M212" s="98"/>
    </row>
    <row r="213" spans="1:13" ht="10" customHeight="1" x14ac:dyDescent="0.2">
      <c r="A213" s="54"/>
      <c r="B213" s="53"/>
      <c r="C213" s="53"/>
      <c r="D213" s="53"/>
      <c r="E213" s="53"/>
      <c r="F213" s="54"/>
      <c r="G213" s="54"/>
      <c r="H213" s="54"/>
      <c r="I213" s="54"/>
      <c r="K213" s="63"/>
      <c r="M213" s="54"/>
    </row>
    <row r="214" spans="1:13" ht="30" customHeight="1" x14ac:dyDescent="0.2">
      <c r="A214" s="75" t="s">
        <v>137</v>
      </c>
      <c r="B214" s="135" t="s">
        <v>106</v>
      </c>
      <c r="C214" s="77" t="s">
        <v>5</v>
      </c>
      <c r="D214" s="1"/>
      <c r="E214" s="1"/>
      <c r="F214" s="78" t="s">
        <v>16</v>
      </c>
      <c r="G214" s="78" t="s">
        <v>17</v>
      </c>
      <c r="H214" s="77">
        <v>1</v>
      </c>
      <c r="I214" s="77">
        <v>10</v>
      </c>
      <c r="K214" s="63"/>
      <c r="M214" s="79"/>
    </row>
    <row r="215" spans="1:13" ht="10" customHeight="1" x14ac:dyDescent="0.2">
      <c r="A215" s="54"/>
      <c r="B215" s="53"/>
      <c r="C215" s="53"/>
      <c r="D215" s="53"/>
      <c r="E215" s="53"/>
      <c r="F215" s="54"/>
      <c r="G215" s="54"/>
      <c r="H215" s="80"/>
      <c r="I215" s="80"/>
      <c r="K215" s="63"/>
      <c r="M215" s="80"/>
    </row>
    <row r="216" spans="1:13" ht="30" customHeight="1" x14ac:dyDescent="0.2">
      <c r="A216" s="75" t="s">
        <v>138</v>
      </c>
      <c r="B216" s="135" t="s">
        <v>107</v>
      </c>
      <c r="C216" s="77" t="s">
        <v>5</v>
      </c>
      <c r="D216" s="1"/>
      <c r="E216" s="1"/>
      <c r="F216" s="78" t="s">
        <v>16</v>
      </c>
      <c r="G216" s="78" t="s">
        <v>17</v>
      </c>
      <c r="H216" s="77">
        <v>1</v>
      </c>
      <c r="I216" s="77">
        <v>10</v>
      </c>
      <c r="K216" s="63"/>
      <c r="M216" s="79"/>
    </row>
    <row r="217" spans="1:13" ht="10" customHeight="1" x14ac:dyDescent="0.2">
      <c r="A217" s="54"/>
      <c r="B217" s="53"/>
      <c r="C217" s="53"/>
      <c r="D217" s="53"/>
      <c r="E217" s="53"/>
      <c r="F217" s="54"/>
      <c r="G217" s="54"/>
      <c r="H217" s="54"/>
      <c r="I217" s="54"/>
      <c r="K217" s="63"/>
      <c r="M217" s="54"/>
    </row>
    <row r="218" spans="1:13" ht="30" customHeight="1" x14ac:dyDescent="0.2">
      <c r="A218" s="75" t="s">
        <v>139</v>
      </c>
      <c r="B218" s="135" t="s">
        <v>52</v>
      </c>
      <c r="C218" s="77" t="s">
        <v>5</v>
      </c>
      <c r="D218" s="149"/>
      <c r="E218" s="150"/>
      <c r="F218" s="54"/>
      <c r="G218" s="54"/>
      <c r="H218" s="98"/>
      <c r="I218" s="98"/>
      <c r="K218" s="63"/>
      <c r="M218" s="98"/>
    </row>
    <row r="219" spans="1:13" ht="20" customHeight="1" x14ac:dyDescent="0.2">
      <c r="A219" s="95"/>
      <c r="B219" s="96"/>
      <c r="C219" s="151" t="s">
        <v>53</v>
      </c>
      <c r="D219" s="152" t="s">
        <v>54</v>
      </c>
      <c r="E219" s="152" t="s">
        <v>54</v>
      </c>
      <c r="F219" s="153"/>
      <c r="G219" s="154"/>
      <c r="H219" s="155"/>
      <c r="I219" s="155"/>
      <c r="K219" s="63"/>
      <c r="M219" s="155"/>
    </row>
    <row r="220" spans="1:13" ht="20" customHeight="1" x14ac:dyDescent="0.2">
      <c r="A220" s="95"/>
      <c r="B220" s="96"/>
      <c r="C220" s="156"/>
      <c r="D220" s="157" t="s">
        <v>55</v>
      </c>
      <c r="E220" s="157" t="s">
        <v>56</v>
      </c>
      <c r="F220" s="98"/>
      <c r="G220" s="98"/>
      <c r="H220" s="155"/>
      <c r="I220" s="155"/>
      <c r="K220" s="63"/>
      <c r="M220" s="155"/>
    </row>
    <row r="221" spans="1:13" ht="45" customHeight="1" x14ac:dyDescent="0.2">
      <c r="A221" s="95"/>
      <c r="B221" s="158" t="s">
        <v>109</v>
      </c>
      <c r="C221" s="77">
        <v>55</v>
      </c>
      <c r="D221" s="3"/>
      <c r="E221" s="159">
        <f>SUM(C221*D221)</f>
        <v>0</v>
      </c>
      <c r="F221" s="160" t="s">
        <v>110</v>
      </c>
      <c r="G221" s="161"/>
      <c r="H221" s="113">
        <v>6</v>
      </c>
      <c r="I221" s="113">
        <v>60</v>
      </c>
      <c r="K221" s="63"/>
      <c r="M221" s="114"/>
    </row>
    <row r="222" spans="1:13" ht="45" customHeight="1" x14ac:dyDescent="0.2">
      <c r="A222" s="95"/>
      <c r="B222" s="158" t="s">
        <v>111</v>
      </c>
      <c r="C222" s="77">
        <v>35</v>
      </c>
      <c r="D222" s="3"/>
      <c r="E222" s="159">
        <f t="shared" ref="E222" si="0">SUM(C222*D222)</f>
        <v>0</v>
      </c>
      <c r="F222" s="162"/>
      <c r="G222" s="163"/>
      <c r="H222" s="119"/>
      <c r="I222" s="119"/>
      <c r="K222" s="63"/>
      <c r="M222" s="120"/>
    </row>
    <row r="223" spans="1:13" ht="30" customHeight="1" x14ac:dyDescent="0.2">
      <c r="A223" s="54"/>
      <c r="B223" s="164" t="s">
        <v>112</v>
      </c>
      <c r="C223" s="165">
        <f>SUM(C221:C222)</f>
        <v>90</v>
      </c>
      <c r="D223" s="166"/>
      <c r="E223" s="167">
        <f>SUM(E221:E222)</f>
        <v>0</v>
      </c>
      <c r="F223" s="168" t="s">
        <v>113</v>
      </c>
      <c r="G223" s="169"/>
      <c r="H223" s="54"/>
      <c r="I223" s="54"/>
      <c r="K223" s="63"/>
      <c r="M223" s="54"/>
    </row>
    <row r="224" spans="1:13" ht="10" customHeight="1" x14ac:dyDescent="0.2">
      <c r="A224" s="54"/>
      <c r="B224" s="53"/>
      <c r="C224" s="53"/>
      <c r="D224" s="53"/>
      <c r="E224" s="53"/>
      <c r="F224" s="54"/>
      <c r="G224" s="54"/>
      <c r="H224" s="54"/>
      <c r="I224" s="54"/>
      <c r="K224" s="63"/>
      <c r="M224" s="54"/>
    </row>
    <row r="225" spans="1:13" ht="42" customHeight="1" x14ac:dyDescent="0.2">
      <c r="A225" s="170"/>
      <c r="B225" s="171"/>
      <c r="C225" s="53"/>
      <c r="D225" s="127"/>
      <c r="E225" s="128"/>
      <c r="F225" s="81" t="s">
        <v>215</v>
      </c>
      <c r="G225" s="82"/>
      <c r="H225" s="83"/>
      <c r="I225" s="84">
        <f>SUM(I211:I223)</f>
        <v>80</v>
      </c>
      <c r="K225" s="63"/>
      <c r="M225" s="79"/>
    </row>
    <row r="226" spans="1:13" ht="25" customHeight="1" x14ac:dyDescent="0.2">
      <c r="A226" s="109"/>
      <c r="B226" s="171"/>
      <c r="C226" s="53"/>
      <c r="D226" s="53"/>
      <c r="E226" s="53"/>
      <c r="F226" s="54"/>
      <c r="G226" s="54"/>
      <c r="H226" s="54"/>
      <c r="I226" s="54"/>
      <c r="K226" s="63"/>
      <c r="M226" s="54"/>
    </row>
    <row r="227" spans="1:13" ht="42" customHeight="1" x14ac:dyDescent="0.2">
      <c r="A227" s="109"/>
      <c r="B227" s="172"/>
      <c r="C227" s="57"/>
      <c r="D227" s="173"/>
      <c r="E227" s="174"/>
      <c r="F227" s="175" t="s">
        <v>216</v>
      </c>
      <c r="G227" s="176"/>
      <c r="H227" s="177"/>
      <c r="I227" s="178">
        <f>SUM(I32+I51+I90+I119+I170+I207+I225)</f>
        <v>600</v>
      </c>
      <c r="K227" s="63"/>
      <c r="M227" s="179"/>
    </row>
    <row r="228" spans="1:13" ht="18" x14ac:dyDescent="0.2">
      <c r="A228" s="180"/>
      <c r="B228" s="181"/>
      <c r="C228" s="46"/>
      <c r="D228" s="46"/>
      <c r="E228" s="46"/>
      <c r="F228" s="46"/>
      <c r="G228" s="46"/>
      <c r="H228" s="46"/>
      <c r="I228" s="46"/>
      <c r="K228" s="63"/>
      <c r="M228" s="46"/>
    </row>
    <row r="229" spans="1:13" x14ac:dyDescent="0.2">
      <c r="A229" s="47"/>
      <c r="B229" s="182"/>
      <c r="C229" s="46"/>
      <c r="D229" s="46"/>
      <c r="E229" s="46"/>
      <c r="F229" s="46"/>
      <c r="G229" s="46"/>
      <c r="H229" s="46"/>
      <c r="I229" s="46"/>
      <c r="K229" s="63"/>
      <c r="M229" s="46"/>
    </row>
    <row r="230" spans="1:13" x14ac:dyDescent="0.2">
      <c r="A230" s="47"/>
      <c r="B230" s="182"/>
      <c r="C230" s="46"/>
      <c r="D230" s="46"/>
      <c r="E230" s="46"/>
      <c r="F230" s="46"/>
      <c r="G230" s="46"/>
      <c r="H230" s="46"/>
      <c r="I230" s="46"/>
      <c r="M230" s="46"/>
    </row>
    <row r="231" spans="1:13" x14ac:dyDescent="0.2">
      <c r="A231" s="47"/>
      <c r="B231" s="183"/>
      <c r="C231" s="53"/>
      <c r="D231" s="53"/>
      <c r="E231" s="53"/>
      <c r="F231" s="54"/>
      <c r="G231" s="54"/>
      <c r="H231" s="54"/>
      <c r="I231" s="54"/>
      <c r="M231" s="54"/>
    </row>
    <row r="232" spans="1:13" x14ac:dyDescent="0.2">
      <c r="A232" s="184"/>
      <c r="B232" s="183"/>
      <c r="C232" s="46"/>
      <c r="D232" s="46"/>
      <c r="E232" s="46"/>
      <c r="F232" s="46"/>
      <c r="G232" s="46"/>
      <c r="H232" s="46"/>
      <c r="I232" s="46"/>
      <c r="M232" s="46"/>
    </row>
    <row r="233" spans="1:13" x14ac:dyDescent="0.2">
      <c r="A233" s="47"/>
      <c r="B233" s="183"/>
      <c r="C233" s="46"/>
      <c r="D233" s="46"/>
      <c r="E233" s="46"/>
      <c r="F233" s="46"/>
      <c r="G233" s="46"/>
      <c r="H233" s="46"/>
      <c r="I233" s="46"/>
      <c r="M233" s="46"/>
    </row>
    <row r="234" spans="1:13" x14ac:dyDescent="0.2">
      <c r="A234" s="47"/>
      <c r="B234" s="183"/>
      <c r="C234" s="46"/>
      <c r="D234" s="46"/>
      <c r="E234" s="46"/>
      <c r="F234" s="46"/>
      <c r="G234" s="46"/>
      <c r="H234" s="46"/>
      <c r="I234" s="46"/>
      <c r="M234" s="46"/>
    </row>
    <row r="235" spans="1:13" x14ac:dyDescent="0.2">
      <c r="A235" s="47"/>
      <c r="B235" s="183"/>
      <c r="C235" s="46"/>
      <c r="D235" s="46"/>
      <c r="E235" s="46"/>
      <c r="F235" s="46"/>
      <c r="G235" s="46"/>
      <c r="H235" s="46"/>
      <c r="I235" s="46"/>
      <c r="M235" s="46"/>
    </row>
    <row r="236" spans="1:13" x14ac:dyDescent="0.2">
      <c r="A236" s="47"/>
      <c r="B236" s="182"/>
      <c r="C236" s="46"/>
      <c r="D236" s="46"/>
      <c r="E236" s="46"/>
      <c r="F236" s="46"/>
      <c r="G236" s="46"/>
      <c r="H236" s="46"/>
      <c r="I236" s="46"/>
      <c r="M236" s="46"/>
    </row>
    <row r="237" spans="1:13" x14ac:dyDescent="0.2">
      <c r="A237" s="47"/>
      <c r="B237" s="183"/>
      <c r="C237" s="46"/>
      <c r="D237" s="46"/>
      <c r="E237" s="46"/>
      <c r="F237" s="46"/>
      <c r="G237" s="46"/>
      <c r="H237" s="46"/>
      <c r="I237" s="46"/>
      <c r="M237" s="46"/>
    </row>
    <row r="238" spans="1:13" x14ac:dyDescent="0.2">
      <c r="A238" s="47"/>
      <c r="B238" s="183"/>
      <c r="C238" s="46"/>
      <c r="D238" s="46"/>
      <c r="E238" s="46"/>
      <c r="F238" s="46"/>
      <c r="G238" s="46"/>
      <c r="H238" s="46"/>
      <c r="I238" s="46"/>
      <c r="M238" s="46"/>
    </row>
    <row r="239" spans="1:13" x14ac:dyDescent="0.2">
      <c r="A239" s="47"/>
      <c r="B239" s="38"/>
      <c r="C239" s="46"/>
      <c r="D239" s="46"/>
      <c r="E239" s="46"/>
      <c r="F239" s="46"/>
      <c r="G239" s="46"/>
      <c r="H239" s="46"/>
      <c r="I239" s="46"/>
      <c r="M239" s="46"/>
    </row>
  </sheetData>
  <sheetProtection algorithmName="SHA-512" hashValue="RLl+Jyy4m6QkmANNm8ILi6d1L+HhLRES5xU1k93+StLTblAsCuGQ58qqsZLMdN6GjbnJIW7XTmTnWTkTG3zmIA==" saltValue="HNNu0SEwxGBF9m6qKlWK6A==" spinCount="100000" sheet="1" objects="1" scenarios="1"/>
  <mergeCells count="71">
    <mergeCell ref="D225:E225"/>
    <mergeCell ref="F225:H225"/>
    <mergeCell ref="D227:E227"/>
    <mergeCell ref="F227:H227"/>
    <mergeCell ref="F51:H51"/>
    <mergeCell ref="F54:G54"/>
    <mergeCell ref="C219:C220"/>
    <mergeCell ref="F219:G219"/>
    <mergeCell ref="F221:G222"/>
    <mergeCell ref="H221:H222"/>
    <mergeCell ref="F223:G223"/>
    <mergeCell ref="I221:I222"/>
    <mergeCell ref="D170:E170"/>
    <mergeCell ref="F170:H170"/>
    <mergeCell ref="F173:G173"/>
    <mergeCell ref="D207:E207"/>
    <mergeCell ref="F207:H207"/>
    <mergeCell ref="F210:G210"/>
    <mergeCell ref="D218:E218"/>
    <mergeCell ref="I172:I173"/>
    <mergeCell ref="I209:I210"/>
    <mergeCell ref="A162:A168"/>
    <mergeCell ref="C162:C168"/>
    <mergeCell ref="D162:E168"/>
    <mergeCell ref="F162:G168"/>
    <mergeCell ref="H162:H168"/>
    <mergeCell ref="I162:I168"/>
    <mergeCell ref="D90:E90"/>
    <mergeCell ref="F90:H90"/>
    <mergeCell ref="F93:G93"/>
    <mergeCell ref="D119:E119"/>
    <mergeCell ref="F119:H119"/>
    <mergeCell ref="F122:G122"/>
    <mergeCell ref="C84:C86"/>
    <mergeCell ref="D84:E86"/>
    <mergeCell ref="H84:H86"/>
    <mergeCell ref="I84:I86"/>
    <mergeCell ref="A82:A88"/>
    <mergeCell ref="A1:M1"/>
    <mergeCell ref="C76:C78"/>
    <mergeCell ref="D76:E78"/>
    <mergeCell ref="H76:H78"/>
    <mergeCell ref="I76:I78"/>
    <mergeCell ref="A74:A80"/>
    <mergeCell ref="A3:B8"/>
    <mergeCell ref="C3:E8"/>
    <mergeCell ref="F4:I4"/>
    <mergeCell ref="F5:I5"/>
    <mergeCell ref="F6:I6"/>
    <mergeCell ref="F7:I7"/>
    <mergeCell ref="A10:I10"/>
    <mergeCell ref="D12:G12"/>
    <mergeCell ref="F35:G35"/>
    <mergeCell ref="F32:H32"/>
    <mergeCell ref="F24:G24"/>
    <mergeCell ref="I23:I24"/>
    <mergeCell ref="I34:I35"/>
    <mergeCell ref="M23:M24"/>
    <mergeCell ref="M76:M78"/>
    <mergeCell ref="M84:M86"/>
    <mergeCell ref="M162:M168"/>
    <mergeCell ref="M221:M222"/>
    <mergeCell ref="M34:M35"/>
    <mergeCell ref="M172:M173"/>
    <mergeCell ref="M209:M210"/>
    <mergeCell ref="I53:I54"/>
    <mergeCell ref="M53:M54"/>
    <mergeCell ref="I92:I93"/>
    <mergeCell ref="M92:M93"/>
    <mergeCell ref="I121:I122"/>
    <mergeCell ref="M121:M122"/>
  </mergeCells>
  <printOptions horizontalCentered="1"/>
  <pageMargins left="0.39370078740157483" right="0.39370078740157483" top="0.78740157480314965" bottom="0.78740157480314965" header="0.51181102362204722" footer="0.47244094488188981"/>
  <pageSetup paperSize="9" scale="30" orientation="portrait" horizontalDpi="4294967292" verticalDpi="4294967292"/>
  <ignoredErrors>
    <ignoredError sqref="E223 E221:E222" unlockedFormula="1"/>
    <ignoredError sqref="C223" formulaRange="1"/>
  </ignoredErrors>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Bewertungsmatrix</vt:lpstr>
      <vt:lpstr>Bewertungsmatrix!Druckbereich</vt:lpstr>
    </vt:vector>
  </TitlesOfParts>
  <Manager/>
  <Company>Poscimur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Bewertungsmatrix</dc:title>
  <dc:subject/>
  <dc:creator>Stefan Opel</dc:creator>
  <cp:keywords/>
  <dc:description/>
  <cp:lastModifiedBy>Opel Stefan</cp:lastModifiedBy>
  <cp:lastPrinted>2021-03-11T07:27:50Z</cp:lastPrinted>
  <dcterms:created xsi:type="dcterms:W3CDTF">2018-11-30T08:46:58Z</dcterms:created>
  <dcterms:modified xsi:type="dcterms:W3CDTF">2026-06-01T12:17:11Z</dcterms:modified>
  <cp:category/>
</cp:coreProperties>
</file>